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alsuhebany\Desktop\Updated LC Template\Arabic LC Template\نموذج قياس المحتوى المحلي على مستوى المنشأة والمشتريات\"/>
    </mc:Choice>
  </mc:AlternateContent>
  <bookViews>
    <workbookView xWindow="0" yWindow="0" windowWidth="19200" windowHeight="7050" tabRatio="897"/>
  </bookViews>
  <sheets>
    <sheet name="نظرة عامة" sheetId="15" r:id="rId1"/>
    <sheet name="القسم 1. معلومات المنشأة" sheetId="1" r:id="rId2"/>
    <sheet name="القسم2.تقييم نسبةالمحتوى المحلي" sheetId="2" r:id="rId3"/>
    <sheet name="القسم 3. القوى العاملة" sheetId="3" r:id="rId4"/>
    <sheet name="القسم 4. السلع والخدمات" sheetId="16" r:id="rId5"/>
    <sheet name="القسم 5. تطوير القدرات" sheetId="5" r:id="rId6"/>
    <sheet name="القسم 6. الإهلاك والإطفاء" sheetId="18" r:id="rId7"/>
    <sheet name="الملحق أ" sheetId="19" r:id="rId8"/>
    <sheet name="الملحق ب" sheetId="14" r:id="rId9"/>
  </sheets>
  <definedNames>
    <definedName name="Above400M">#REF!</definedName>
    <definedName name="Value">#REF!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 i="2" l="1"/>
  <c r="C5" i="2"/>
  <c r="C4" i="2"/>
  <c r="C3" i="2"/>
  <c r="C6" i="18"/>
  <c r="C5" i="18"/>
  <c r="C4" i="18"/>
  <c r="C3" i="18"/>
  <c r="C6" i="5"/>
  <c r="C5" i="5"/>
  <c r="C4" i="5"/>
  <c r="C3" i="5"/>
  <c r="C6" i="16"/>
  <c r="C5" i="16"/>
  <c r="C4" i="16"/>
  <c r="C3" i="16"/>
  <c r="C3" i="3"/>
  <c r="C6" i="3"/>
  <c r="C5" i="3"/>
  <c r="C4" i="3"/>
  <c r="I65" i="16" l="1"/>
  <c r="J64" i="16"/>
  <c r="C19" i="2"/>
  <c r="F13" i="19" l="1"/>
  <c r="F12" i="19"/>
  <c r="F8" i="19"/>
  <c r="G15" i="16" l="1"/>
  <c r="H15" i="16" s="1"/>
  <c r="J15" i="16" s="1"/>
  <c r="G16" i="16"/>
  <c r="H16" i="16" s="1"/>
  <c r="J16" i="16" s="1"/>
  <c r="G17" i="16"/>
  <c r="H17" i="16" s="1"/>
  <c r="J17" i="16" s="1"/>
  <c r="G18" i="16"/>
  <c r="H18" i="16" s="1"/>
  <c r="J18" i="16" s="1"/>
  <c r="G19" i="16"/>
  <c r="H19" i="16" s="1"/>
  <c r="J19" i="16" s="1"/>
  <c r="G20" i="16"/>
  <c r="H20" i="16" s="1"/>
  <c r="J20" i="16" s="1"/>
  <c r="G21" i="16"/>
  <c r="H21" i="16" s="1"/>
  <c r="J21" i="16" s="1"/>
  <c r="G22" i="16"/>
  <c r="H22" i="16" s="1"/>
  <c r="J22" i="16" s="1"/>
  <c r="G23" i="16"/>
  <c r="H23" i="16" s="1"/>
  <c r="J23" i="16" s="1"/>
  <c r="G24" i="16"/>
  <c r="H24" i="16" s="1"/>
  <c r="J24" i="16" s="1"/>
  <c r="G25" i="16"/>
  <c r="H25" i="16" s="1"/>
  <c r="J25" i="16" s="1"/>
  <c r="G26" i="16"/>
  <c r="H26" i="16" s="1"/>
  <c r="J26" i="16" s="1"/>
  <c r="G27" i="16"/>
  <c r="H27" i="16" s="1"/>
  <c r="J27" i="16" s="1"/>
  <c r="G28" i="16"/>
  <c r="H28" i="16" s="1"/>
  <c r="J28" i="16" s="1"/>
  <c r="G29" i="16"/>
  <c r="H29" i="16" s="1"/>
  <c r="J29" i="16" s="1"/>
  <c r="G30" i="16"/>
  <c r="H30" i="16" s="1"/>
  <c r="J30" i="16" s="1"/>
  <c r="G31" i="16"/>
  <c r="H31" i="16" s="1"/>
  <c r="J31" i="16" s="1"/>
  <c r="G32" i="16"/>
  <c r="H32" i="16" s="1"/>
  <c r="J32" i="16" s="1"/>
  <c r="G33" i="16"/>
  <c r="H33" i="16" s="1"/>
  <c r="J33" i="16" s="1"/>
  <c r="G34" i="16"/>
  <c r="H34" i="16" s="1"/>
  <c r="J34" i="16" s="1"/>
  <c r="G35" i="16"/>
  <c r="H35" i="16" s="1"/>
  <c r="J35" i="16" s="1"/>
  <c r="G36" i="16"/>
  <c r="H36" i="16" s="1"/>
  <c r="J36" i="16" s="1"/>
  <c r="G37" i="16"/>
  <c r="H37" i="16" s="1"/>
  <c r="J37" i="16" s="1"/>
  <c r="G38" i="16"/>
  <c r="H38" i="16" s="1"/>
  <c r="J38" i="16" s="1"/>
  <c r="G39" i="16"/>
  <c r="H39" i="16" s="1"/>
  <c r="J39" i="16" s="1"/>
  <c r="G40" i="16"/>
  <c r="H40" i="16" s="1"/>
  <c r="J40" i="16" s="1"/>
  <c r="G41" i="16"/>
  <c r="H41" i="16" s="1"/>
  <c r="J41" i="16" s="1"/>
  <c r="G42" i="16"/>
  <c r="H42" i="16" s="1"/>
  <c r="J42" i="16" s="1"/>
  <c r="G43" i="16"/>
  <c r="H43" i="16" s="1"/>
  <c r="J43" i="16" s="1"/>
  <c r="G44" i="16"/>
  <c r="H44" i="16" s="1"/>
  <c r="J44" i="16" s="1"/>
  <c r="G45" i="16"/>
  <c r="H45" i="16" s="1"/>
  <c r="J45" i="16" s="1"/>
  <c r="G46" i="16"/>
  <c r="H46" i="16" s="1"/>
  <c r="J46" i="16" s="1"/>
  <c r="G47" i="16"/>
  <c r="H47" i="16" s="1"/>
  <c r="J47" i="16" s="1"/>
  <c r="G48" i="16"/>
  <c r="H48" i="16" s="1"/>
  <c r="J48" i="16" s="1"/>
  <c r="G49" i="16"/>
  <c r="H49" i="16" s="1"/>
  <c r="J49" i="16" s="1"/>
  <c r="G50" i="16"/>
  <c r="H50" i="16" s="1"/>
  <c r="J50" i="16" s="1"/>
  <c r="G51" i="16"/>
  <c r="H51" i="16" s="1"/>
  <c r="J51" i="16" s="1"/>
  <c r="G52" i="16"/>
  <c r="H52" i="16" s="1"/>
  <c r="J52" i="16" s="1"/>
  <c r="G53" i="16"/>
  <c r="H53" i="16" s="1"/>
  <c r="J53" i="16" s="1"/>
  <c r="G54" i="16"/>
  <c r="H54" i="16" s="1"/>
  <c r="J54" i="16" s="1"/>
  <c r="G55" i="16"/>
  <c r="H55" i="16" s="1"/>
  <c r="J55" i="16" s="1"/>
  <c r="G56" i="16"/>
  <c r="H56" i="16" s="1"/>
  <c r="J56" i="16" s="1"/>
  <c r="G57" i="16"/>
  <c r="H57" i="16" s="1"/>
  <c r="J57" i="16" s="1"/>
  <c r="G58" i="16"/>
  <c r="H58" i="16" s="1"/>
  <c r="J58" i="16" s="1"/>
  <c r="G59" i="16"/>
  <c r="H59" i="16" s="1"/>
  <c r="J59" i="16" s="1"/>
  <c r="G60" i="16"/>
  <c r="H60" i="16" s="1"/>
  <c r="J60" i="16" s="1"/>
  <c r="G61" i="16"/>
  <c r="H61" i="16" s="1"/>
  <c r="J61" i="16" s="1"/>
  <c r="G62" i="16"/>
  <c r="H62" i="16" s="1"/>
  <c r="J62" i="16" s="1"/>
  <c r="G63" i="16"/>
  <c r="H63" i="16" s="1"/>
  <c r="J63" i="16" s="1"/>
  <c r="A14" i="18"/>
  <c r="G14" i="16" l="1"/>
  <c r="H14" i="16" s="1"/>
  <c r="H65" i="16" s="1"/>
  <c r="J14" i="16" l="1"/>
  <c r="J65" i="16"/>
  <c r="C13" i="2"/>
  <c r="C14" i="2"/>
  <c r="C15" i="2"/>
  <c r="E24" i="18"/>
  <c r="G23" i="18"/>
  <c r="G22" i="18"/>
  <c r="G21" i="18"/>
  <c r="G20" i="18"/>
  <c r="G19" i="18"/>
  <c r="G18" i="18"/>
  <c r="G17" i="18"/>
  <c r="G16" i="18"/>
  <c r="G15" i="18"/>
  <c r="G14" i="18"/>
  <c r="A15" i="18"/>
  <c r="A16" i="18" s="1"/>
  <c r="A17" i="18" s="1"/>
  <c r="A18" i="18" s="1"/>
  <c r="A19" i="18" s="1"/>
  <c r="A20" i="18" s="1"/>
  <c r="A21" i="18" s="1"/>
  <c r="A22" i="18" s="1"/>
  <c r="A23" i="18" s="1"/>
  <c r="G13" i="18"/>
  <c r="E25" i="18" l="1"/>
  <c r="F25" i="18"/>
  <c r="G24" i="18"/>
  <c r="G25" i="18" s="1"/>
  <c r="C10" i="2" s="1"/>
  <c r="D12" i="3" l="1"/>
  <c r="C12" i="3"/>
  <c r="E12" i="3" l="1"/>
  <c r="E10" i="3"/>
  <c r="C17" i="2" l="1"/>
  <c r="F11" i="19"/>
  <c r="F24" i="19" s="1"/>
  <c r="F25" i="19" s="1"/>
  <c r="G25" i="19" s="1"/>
  <c r="E11" i="3"/>
  <c r="C11" i="2"/>
  <c r="I66" i="16"/>
  <c r="J66" i="16"/>
  <c r="C10" i="16" s="1"/>
  <c r="C12" i="2" s="1"/>
  <c r="H18" i="18" l="1"/>
  <c r="K60" i="16"/>
  <c r="K52" i="16"/>
  <c r="K42" i="16"/>
  <c r="K34" i="16"/>
  <c r="K26" i="16"/>
  <c r="K18" i="16"/>
  <c r="K58" i="16"/>
  <c r="K40" i="16"/>
  <c r="K24" i="16"/>
  <c r="K16" i="16"/>
  <c r="K57" i="16"/>
  <c r="K39" i="16"/>
  <c r="K23" i="16"/>
  <c r="H22" i="18"/>
  <c r="K56" i="16"/>
  <c r="K38" i="16"/>
  <c r="K14" i="16"/>
  <c r="K63" i="16"/>
  <c r="K45" i="16"/>
  <c r="K37" i="16"/>
  <c r="K21" i="16"/>
  <c r="K62" i="16"/>
  <c r="K44" i="16"/>
  <c r="K36" i="16"/>
  <c r="H19" i="18"/>
  <c r="K53" i="16"/>
  <c r="K35" i="16"/>
  <c r="H17" i="18"/>
  <c r="K59" i="16"/>
  <c r="K51" i="16"/>
  <c r="K41" i="16"/>
  <c r="K33" i="16"/>
  <c r="K25" i="16"/>
  <c r="K17" i="16"/>
  <c r="H16" i="18"/>
  <c r="K49" i="16"/>
  <c r="K32" i="16"/>
  <c r="H23" i="18"/>
  <c r="H15" i="18"/>
  <c r="K48" i="16"/>
  <c r="K31" i="16"/>
  <c r="K15" i="16"/>
  <c r="H14" i="18"/>
  <c r="K47" i="16"/>
  <c r="K30" i="16"/>
  <c r="K22" i="16"/>
  <c r="H21" i="18"/>
  <c r="K55" i="16"/>
  <c r="K29" i="16"/>
  <c r="H20" i="18"/>
  <c r="K54" i="16"/>
  <c r="K28" i="16"/>
  <c r="K20" i="16"/>
  <c r="K61" i="16"/>
  <c r="K43" i="16"/>
  <c r="K27" i="16"/>
  <c r="K19" i="16"/>
  <c r="K46" i="16"/>
  <c r="K50" i="16"/>
  <c r="C16" i="2"/>
  <c r="C18" i="2" l="1"/>
  <c r="C20" i="2" l="1"/>
</calcChain>
</file>

<file path=xl/sharedStrings.xml><?xml version="1.0" encoding="utf-8"?>
<sst xmlns="http://schemas.openxmlformats.org/spreadsheetml/2006/main" count="343" uniqueCount="281">
  <si>
    <t>الوصف</t>
  </si>
  <si>
    <t>رموز الألوان</t>
  </si>
  <si>
    <t>عنوان الجدول</t>
  </si>
  <si>
    <t>عنوان العمود / الصف</t>
  </si>
  <si>
    <t>جدول المحتويات</t>
  </si>
  <si>
    <t>القسم 3. القوى العاملة</t>
  </si>
  <si>
    <t>القسم 5. تطوير القدرات</t>
  </si>
  <si>
    <t>الملحق أ</t>
  </si>
  <si>
    <t>1.1 معلومات المنافسة</t>
  </si>
  <si>
    <t>بدء العقد</t>
  </si>
  <si>
    <t>نهاية العقد</t>
  </si>
  <si>
    <t>1.3 مسؤول الاتصال</t>
  </si>
  <si>
    <t>الاسم</t>
  </si>
  <si>
    <t>عنوان البريد الإلكتروني</t>
  </si>
  <si>
    <t>رقم هاتف المكتب</t>
  </si>
  <si>
    <t>رقم الهاتف المحمول</t>
  </si>
  <si>
    <t>مؤشرات قياس الأداء الرئيسية</t>
  </si>
  <si>
    <t>القيمة العائدة على المملكة من تدريب السعوديين وتطويرهم</t>
  </si>
  <si>
    <t>القيمة العائدة على المملكة من تطوير الموردين</t>
  </si>
  <si>
    <t>القيمة العائدة على المملكة من الأبحاث والتطوير</t>
  </si>
  <si>
    <t>القيمة الفعلية الإجمالي المساهم بها في اقتصاد المملكة</t>
  </si>
  <si>
    <t>القيمة المضافة للمملكة العربية السعودية (%)</t>
  </si>
  <si>
    <t>القيمة المضافة للمملكة العربية السعودية (ريال سعودي)</t>
  </si>
  <si>
    <t xml:space="preserve"> </t>
  </si>
  <si>
    <t>القيمة الفعلية المساهم بها (ريال سعوي)</t>
  </si>
  <si>
    <t>خدمات الرعاية الصحية</t>
  </si>
  <si>
    <t>خدمات أخرى</t>
  </si>
  <si>
    <t>الإجمالي</t>
  </si>
  <si>
    <t>القطاعات</t>
  </si>
  <si>
    <t>المحتوى المحلي للقطاع (%)</t>
  </si>
  <si>
    <t>الحقول التي يكون فيها نتائج المدخلات</t>
  </si>
  <si>
    <t>القسم 4. السلع والخدمات</t>
  </si>
  <si>
    <t>جدول نسب المحتوى المحلي لقطاعات الخدمات وأنواع الموردين</t>
  </si>
  <si>
    <t>اسم المنافسة</t>
  </si>
  <si>
    <t>الجهة الحكومية</t>
  </si>
  <si>
    <t xml:space="preserve">الحصول على جميع أنشطة التعليم، بما في ذلك على سبيل المثال التدريب المهني وتعليم اللغة وغيرها. </t>
  </si>
  <si>
    <t>الحصول على جميع الخدمات المالية، بما في ذلك الأعمال المصرفية وإدارة الصناديق وغيرها. وتتضمن هذه الفئة أيضًا الحصول على خدمات التأمين وخدمات المعاشات.</t>
  </si>
  <si>
    <t>الحصول على خدمات غير مصنفة ضمن أي فئة أخرى مثل الأنشطة الترفيهية والخدمات المنزلية</t>
  </si>
  <si>
    <t>الخدمات الأجنبية</t>
  </si>
  <si>
    <t>شراء الخدمات من مقدمي الخدمات الأجانب، أي الذين لا يحملون رقم سجل تجاري أو رقم ترخيص سعودي</t>
  </si>
  <si>
    <t>الحصول على السلع/ المنتجات  الغير  مصنعة في المملكة العربية السعودية من أحد الموردين في المملكة العربية السعودية</t>
  </si>
  <si>
    <t>القسم 1. معلومات عن المنشأة</t>
  </si>
  <si>
    <t>معلومات عامة عن المنشأة وأنواع المنتجات والخدمات التي توفرها</t>
  </si>
  <si>
    <t>1.2 معلومات عن المنشأة</t>
  </si>
  <si>
    <t>عنوان المنشأة</t>
  </si>
  <si>
    <t>1.4 وصف المنشأة</t>
  </si>
  <si>
    <t>يُرجى تقديم وصف موجز لأنواع السلع والخدمات التي تقدمها المنشأة إلى الجهة الحكومية وغيرها من العملاء السعوديين</t>
  </si>
  <si>
    <t>الحقول التي يجب تعبئتها</t>
  </si>
  <si>
    <t>الحصول على أي من الخدمات المذكورة أعلاه من مزود خدمة أجنبي عن طريق وكيل سعودي</t>
  </si>
  <si>
    <t>منتجات الزراعة والغابات والأسماك</t>
  </si>
  <si>
    <t>شراء السلع المنتجة محليا من قبل المزارع والغابات والمواشي المحلية والصيد. أي منتج تم تصنيعة محليا وكان مصدره الأولي من هذه المصادر يتم اعتباره من ضمن قطاع صناعة الأغذية والمشروبات</t>
  </si>
  <si>
    <t xml:space="preserve">شراء المنتجات المستخرجة محليا في قطاع التعدين كخامات المعادن والرمل والفحم الحجري </t>
  </si>
  <si>
    <t>منتجات محلية أخرى</t>
  </si>
  <si>
    <t>شراء المنتجات المحلية الأخرى كالمنتجات الورقية والخشبية والاثاث والانسجة والأدوية</t>
  </si>
  <si>
    <t>منتجات الأغذية والمشروبات</t>
  </si>
  <si>
    <t>شراء الاسمنت والجبس المصنع محليا ومنتجاتها</t>
  </si>
  <si>
    <t>نوع الأصول</t>
  </si>
  <si>
    <t>أمثلة على هذه الأصول</t>
  </si>
  <si>
    <t>نسبة المحتوى المحلي (%)</t>
  </si>
  <si>
    <t>نعم</t>
  </si>
  <si>
    <t>أثاث المكاتب وكراسي وطاولات الاجتماعات</t>
  </si>
  <si>
    <t>أخرى (الرجاء الشرح)</t>
  </si>
  <si>
    <t>أخرى (الرجاء وضع أمثلة)</t>
  </si>
  <si>
    <t>لا</t>
  </si>
  <si>
    <t>منتجات المواد الكهربائية</t>
  </si>
  <si>
    <t>منتجات كيميائية أخرى</t>
  </si>
  <si>
    <t>الشركات السعودية ذات محتوى محلي عالي</t>
  </si>
  <si>
    <t>شراء المنتجات أو الخدمات من الشركات التالية: ارامكو، سابك، معادن، شركة الاتصالات السعودية، زين السعودية، موبايلي، صدارة، الشركة السعودية للخطوط الحديدية، الشركة السعودية للكهرباء، مرافق، المؤسسة العامة لتحلية المياه المالحة، شركة المياه الوطنية</t>
  </si>
  <si>
    <t>شراء منتجات معدنية معاد تدويرها محليًا ، والورق ، والبلاستيك ، والمطاط</t>
  </si>
  <si>
    <t>شراء المواد الكيماوية المصنعة محلياً حيث يتم استيراد المواد الخام. يتضمن هذا القطاع مصنعي الدهانات</t>
  </si>
  <si>
    <t>خدمات صناعية</t>
  </si>
  <si>
    <t>خدمات الأمن</t>
  </si>
  <si>
    <t>خدمات مهنية محلية</t>
  </si>
  <si>
    <t>خدمات العقارات</t>
  </si>
  <si>
    <t>خدمات الحفر البري</t>
  </si>
  <si>
    <t>خدمات الحفر البحري</t>
  </si>
  <si>
    <t xml:space="preserve">خدمات تأجير منشأة </t>
  </si>
  <si>
    <t xml:space="preserve">خدمات تأجير السيارات والشاحنات والمعدات </t>
  </si>
  <si>
    <t>الحصول على خدمات الحفر البري</t>
  </si>
  <si>
    <t>الحصول على خدمات الحفر البحري</t>
  </si>
  <si>
    <t>تأجير مباني المكاتب والمجمعات والمستودعات،...لايتضمن الاقامة القصيرة في الفنادق والشقق المفروشة</t>
  </si>
  <si>
    <t>مجموع القوى العاملة للكيان، يتضمن النساء والرجال</t>
  </si>
  <si>
    <t>قطاع المنتجات والسلع أو الخدمات التي يتم شرائها من المورد</t>
  </si>
  <si>
    <t>2. التكلفة الإجمالية خلال السنة المالية السابقة للعمليات التشغيلية من الأجور والسلع والخدمات وبناء القدرات والقيمة الإهلاكية للأصول</t>
  </si>
  <si>
    <t>الحصول على السلع/ المنتجات من موردين خارج المملكة العربية السعودية</t>
  </si>
  <si>
    <t>3. سعودي تعني أي شخص يحمل الجنسية السعودية أو من يعامل نظامياً معاملة السعودي.</t>
  </si>
  <si>
    <t>خدمات ممثل محلي من مورد أجنبي</t>
  </si>
  <si>
    <t>خدمات تقديم الأغذية والمشروبات</t>
  </si>
  <si>
    <t xml:space="preserve">خدمات الإسكان </t>
  </si>
  <si>
    <t>خدمات التعدين</t>
  </si>
  <si>
    <t>خدمات النقل والخدمات اللوجستية</t>
  </si>
  <si>
    <t>خدمات الأنشطة المالية والتأمينية</t>
  </si>
  <si>
    <t>خدمات التعليم</t>
  </si>
  <si>
    <t>خدمات الإنشاء</t>
  </si>
  <si>
    <t>الحصول على خدمات التعدين</t>
  </si>
  <si>
    <t xml:space="preserve"> خدمات القوى العاملة</t>
  </si>
  <si>
    <t>خدمات وكلاء أو ممثلي شركات الخدمات</t>
  </si>
  <si>
    <t>خدمات تقنية المعلومات والاتصالات</t>
  </si>
  <si>
    <t>منتجات كيميائية &amp; النفط والغاز</t>
  </si>
  <si>
    <t>شراء المنتجات المصنعة محليا  مثل الكيماويات والبلاستيك والسلع الكيماوية المصنعة والنفط والغاز (مثل المطاط).</t>
  </si>
  <si>
    <t>منتجات الآلات والمعدات</t>
  </si>
  <si>
    <t>شراء المواد الكهربائية المنتجة محليا بما في ذلك تروس التبديل وصناديق التوصيل والممرات والتركيبات وغيرها من المواد الكهربائية</t>
  </si>
  <si>
    <t>منتجات تصنيع حديد التسليح</t>
  </si>
  <si>
    <t>منتجات الاسمنت والجبس</t>
  </si>
  <si>
    <t>منتجات معدات ثابتة</t>
  </si>
  <si>
    <t>منتجات التعدين</t>
  </si>
  <si>
    <t>منتجات إعادة التدوير</t>
  </si>
  <si>
    <t>منتجات وكيل / موزع في المملكة</t>
  </si>
  <si>
    <t>منتجات مورد أجنبي</t>
  </si>
  <si>
    <t>شراء المعدات الثابتة المصنعة محليًا مثل الخزانات وأوعية الضغط والصمامات (لاتتضمن صمامات التحكم) ومصنعي الصلب والهياكل</t>
  </si>
  <si>
    <t>تحسين الموقع و التسوير والتمهيد والتعبيد والتدفئة والتبريد والتجهيزات الكهربائية</t>
  </si>
  <si>
    <t>صنع في المملكة العربية السعودية - الأثاث</t>
  </si>
  <si>
    <t>صنع في المملكة العربية السعودية - الآلات والمعدات</t>
  </si>
  <si>
    <t>الثلاجات والنشافات والافران المنزلية، معدات صناعية، معدات دعم، معدات اختبار، معدات تقنية معلومات واتصالات، معدات معالجة، معدات مختصة، معدات تنقيب واستخراج</t>
  </si>
  <si>
    <t>صنع في المملكة العربية السعودية - مركبات</t>
  </si>
  <si>
    <t>معدات البناء ، والرافعات المتنقلة ، والشاحنات ، وعربات النقل ، والسيارات ، والمقطورات</t>
  </si>
  <si>
    <t>منتجات صناعية لتقنية المعلومات والاتصالات</t>
  </si>
  <si>
    <t>الحصول على خدمات صيانة أجهزة الكمبيوتر ومعدات الاتصال السلكية واللاسلكية والحصول على منتجات الكمبيوتر والإلكترونيات ومعدات الاتصالات (لاتتضمن هذه الفئة الوكلاء/ الموزعين)</t>
  </si>
  <si>
    <t>بدء العقد (يوم/شهر/سنة)</t>
  </si>
  <si>
    <t>نهاية العقد (يوم/شهر/سنة)</t>
  </si>
  <si>
    <t>نسبة المحتوى المحلي المعتمدة(%)</t>
  </si>
  <si>
    <t>القسم 1: معلومات عامة</t>
  </si>
  <si>
    <t>1.5 إنجازات زيادة المحتوى المحلي</t>
  </si>
  <si>
    <t>القسم 2: تقييم نسبة المحتوى المحلي</t>
  </si>
  <si>
    <t>1. تُظهر نسبة المحتوى المحلي القيمة الفعلية المُساهم بها بالريال السعودي الذي ساهمت به المنشأة أثناء السنة المالية السابقة</t>
  </si>
  <si>
    <t>القسم 3: القوى العاملة</t>
  </si>
  <si>
    <t>القسم 4: السلع والخدمات</t>
  </si>
  <si>
    <t>7. يجب أن يتم تقديم نسبة المحتوى المحلي للموردين الذين تم التعامل معهم على مستوى المنشأة  للسنة المالية الأخيرة؛ وإذا كان المورد لا يملك نسبة معلومة للمحتوى المحلي، فينبغي إدراج نسبة المحتوى المحلي الخاص بالقطاع الذي يعمل فيه المورد</t>
  </si>
  <si>
    <t>القسم 5: تطوير القدرات</t>
  </si>
  <si>
    <t>* جميع الأصول المرتبطة بهذه الفئة تعتبر محتوى محلي 100٪ طالما أنها محلية في المملكة العربية السعودية.</t>
  </si>
  <si>
    <t xml:space="preserve">تقييم خط الأساس للمحتوى المحلي استنادًا إلى المعلومات التي تقدمها المنشأة </t>
  </si>
  <si>
    <t xml:space="preserve">خدمات الإدارة العامة </t>
  </si>
  <si>
    <t>معلومات المنافسة</t>
  </si>
  <si>
    <t xml:space="preserve">6. أدخل رقم السجل التجاري للمورد في المملكة العربية السعودية إذا كان متوفرًا؛ وفي حالة عدم توفره، أدخل "لا ينطبق" للإشارة إلى أن المورد ليس له وجود في المملكة العربية السعودية </t>
  </si>
  <si>
    <t>اسم المنشأة</t>
  </si>
  <si>
    <t>نسبة المحتوى المحلي للقطاعات الخدمية والسلع والمنتجات</t>
  </si>
  <si>
    <t>الحصول على خدمات الإقامة القصيرة (مثل: الفنادق، سكن الطلاب)</t>
  </si>
  <si>
    <t>الحصول على خدمات تقديم الأغذية والمشروبات (مثل: المطاعم) لاتتضمن هذه الفئة الحصول على منتجات الأغذية والمشروبات الجاهزة.</t>
  </si>
  <si>
    <t>الحصول على الخدمات المتعلقة بالصناعة مثل الصيانة الوقائية، الفحص، المعايرة، الصيانة، الطلاء، إمداد الكهرباء، تجميع المياه ومعالجتها وتوصيلها، الصرف الصحي، جمع ومعالجة النفايات</t>
  </si>
  <si>
    <t>25921, 33, 35-38 Exc.352&amp;381103&amp;383, 712</t>
  </si>
  <si>
    <t>الحصول على الخدمات الأمنية بما في ذلك خدمات الحراسة والدوريات وخدمات السيارات المصفحة، خدمات حماية المباني، وخدمات نُظم الإنذار بالحريق أو السرقة</t>
  </si>
  <si>
    <t>80, 811001</t>
  </si>
  <si>
    <t>الحصول على الخدمات الاستشارية والهندسية والقانونية والمحاسبية، والخدمات الاستشارية في مجال الإدارة، خدمات الإعلان والتسويق، والأنشطة المهنية والتقنية الاخرى</t>
  </si>
  <si>
    <t>69-74 Exc. 712</t>
  </si>
  <si>
    <t>الحصول على الخدمات الاستشارية والهندسية والقانونية والمحاسبية، والخدمات الاستشارية في مجال الإدارة، خدمات الإعلان والتسويق، والأنشطة المهنية والتقنية الاخرى من قبل مورد أجنبي</t>
  </si>
  <si>
    <t>الحصول على الخدمات العقارية، شراء وبيع الأراضي لاتتضمن هذه الفئة تأجير العقارات (مثل: المباني، المكاتب)</t>
  </si>
  <si>
    <t>68 Exc.68102</t>
  </si>
  <si>
    <t>الحصول على خدمات الإنشاء تشييد المباني، الانشاءات العامة للمباني السكنية والغير السكنية، انشاء الطرق والسكك الحديدية، أنشطة التشييد المتخصصة</t>
  </si>
  <si>
    <t xml:space="preserve">41-43 </t>
  </si>
  <si>
    <t>75, 85</t>
  </si>
  <si>
    <t>64-66</t>
  </si>
  <si>
    <t>الحصول على خدمات الرعاية الصحية، سواءً أكانت مقدمة من قبل متخصصين في مجال الرعاية الصحية أم لا، لاتتضمن هذه الفئة على منتجات المستلزمات الطبية والأدوية</t>
  </si>
  <si>
    <t>86-88</t>
  </si>
  <si>
    <t>الحصول على الخدمات التي تقدمها الوزارات، أنشطة الاداراة العامة، إدارة شؤون الدولة، الشؤون الخارجية، وأنشطة الدفاع.</t>
  </si>
  <si>
    <t>84</t>
  </si>
  <si>
    <t>الحصول على جميع خدمات النقل والخدمات اللوجستية، يشمل هذا القطاع الشحن وشركات الطيران السعودية (يتم تصنيف شركات الطيران الأجنبية المحجوزة من قبل شركات محلية تحت خدمات وكلاء أوممثلي شركات الخدمات)، لاتتضمن هذه الفئة تأجير السيارات.</t>
  </si>
  <si>
    <t>49-53 Exc.49225, 79-7911</t>
  </si>
  <si>
    <t>06, 091</t>
  </si>
  <si>
    <t>09</t>
  </si>
  <si>
    <t>تأجير السيارات والشاحنات والمعدات بما في ذلك معدات توليد الطاقة (تشمل خدمات تأجير السائق)</t>
  </si>
  <si>
    <t>49225, 773-7730, 771</t>
  </si>
  <si>
    <t>الحصول على خدمات تقنية المعلومات والاتصالات (مثل: أنشطة البرمجة والإذاعة، الاتصالات، أنشطة البرمجة الحاسوبية، أنشطة خدمة المعلومات</t>
  </si>
  <si>
    <t>78</t>
  </si>
  <si>
    <t>582, 61-63</t>
  </si>
  <si>
    <t>39, 58-60 Exc. 582, 772, 773074-7740, 7912-7990, 81-8110, 812-8299, 90-99</t>
  </si>
  <si>
    <t>N /A (supplier type)</t>
  </si>
  <si>
    <t>01-03</t>
  </si>
  <si>
    <t>شراء المنتجات المصنعة محليا مثل الأغذية والمشروبات ومنتجات التبغ</t>
  </si>
  <si>
    <t>10-12</t>
  </si>
  <si>
    <t>19-20, 22, 352</t>
  </si>
  <si>
    <t xml:space="preserve">شراء الآلات والمعدات محلية الصنع </t>
  </si>
  <si>
    <t>265-268, 28 Exc.2813&amp;2814, 29-30</t>
  </si>
  <si>
    <t>27, 2814</t>
  </si>
  <si>
    <t>05, 07-08</t>
  </si>
  <si>
    <t>24-25 Exc.25114&amp;25921, 2813</t>
  </si>
  <si>
    <t xml:space="preserve"> 2394-2395</t>
  </si>
  <si>
    <t>الحصول على منتجات التسليح محلية الصنع</t>
  </si>
  <si>
    <t>381103, 383</t>
  </si>
  <si>
    <t>45-47</t>
  </si>
  <si>
    <t xml:space="preserve">N/A </t>
  </si>
  <si>
    <t>القسم 2. تقييم نسبة المحتوى المحلي</t>
  </si>
  <si>
    <r>
      <t>2.1 تقييم نسبة المحتوى المحلي</t>
    </r>
    <r>
      <rPr>
        <b/>
        <vertAlign val="superscript"/>
        <sz val="12"/>
        <color theme="0"/>
        <rFont val="DIN Next LT Arabic"/>
        <family val="2"/>
      </rPr>
      <t>1</t>
    </r>
  </si>
  <si>
    <r>
      <t>إجمالي التكلفة ذات الصلة للعمليات في المملكة</t>
    </r>
    <r>
      <rPr>
        <b/>
        <vertAlign val="superscript"/>
        <sz val="10"/>
        <color theme="0"/>
        <rFont val="DIN Next LT Arabic"/>
        <family val="2"/>
      </rPr>
      <t>2</t>
    </r>
  </si>
  <si>
    <r>
      <rPr>
        <b/>
        <sz val="10"/>
        <color theme="0"/>
        <rFont val="DIN Next LT Arabic"/>
        <family val="2"/>
      </rPr>
      <t>إجمالي القيمة الفعلية المساهم للسلع والخدمات</t>
    </r>
    <r>
      <rPr>
        <b/>
        <vertAlign val="superscript"/>
        <sz val="10"/>
        <color theme="0"/>
        <rFont val="DIN Next LT Arabic"/>
        <family val="2"/>
      </rPr>
      <t>3</t>
    </r>
  </si>
  <si>
    <r>
      <t>اسم المورد</t>
    </r>
    <r>
      <rPr>
        <b/>
        <vertAlign val="superscript"/>
        <sz val="10"/>
        <color theme="0"/>
        <rFont val="DIN Next LT Arabic"/>
        <family val="2"/>
      </rPr>
      <t>5</t>
    </r>
  </si>
  <si>
    <r>
      <t>نسبة المحتوى المحلي للقطاع (%)</t>
    </r>
    <r>
      <rPr>
        <b/>
        <vertAlign val="superscript"/>
        <sz val="10"/>
        <color theme="0"/>
        <rFont val="DIN Next LT Arabic"/>
        <family val="2"/>
      </rPr>
      <t>7</t>
    </r>
  </si>
  <si>
    <r>
      <t>ISIC Code</t>
    </r>
    <r>
      <rPr>
        <b/>
        <vertAlign val="superscript"/>
        <sz val="10"/>
        <color theme="0"/>
        <rFont val="DIN Next LT Arabic"/>
        <family val="2"/>
      </rPr>
      <t>1</t>
    </r>
  </si>
  <si>
    <t>261-264</t>
  </si>
  <si>
    <t>13-18, 21, 23 Exc.2394&amp;2395, 31-32 (Inc. 2790 PV panels and Electrical inverters)</t>
  </si>
  <si>
    <t>أ ب ج</t>
  </si>
  <si>
    <t xml:space="preserve">   نموذج قياس المحتوى المحلي على مستوى المنشأة
هيئة المحتوى المحلي والمشتريات الحكومية</t>
  </si>
  <si>
    <t>الملحق ب</t>
  </si>
  <si>
    <r>
      <rPr>
        <u/>
        <sz val="8"/>
        <color theme="10"/>
        <rFont val="Calibri"/>
        <family val="2"/>
        <scheme val="minor"/>
      </rPr>
      <t xml:space="preserve">  (1)</t>
    </r>
    <r>
      <rPr>
        <u/>
        <sz val="11"/>
        <color theme="10"/>
        <rFont val="Calibri"/>
        <family val="2"/>
        <scheme val="minor"/>
      </rPr>
      <t xml:space="preserve"> التصنيف الصناعي الدولي الموحد</t>
    </r>
  </si>
  <si>
    <t>1. بنود قائمة الدخل</t>
  </si>
  <si>
    <t>2. ناقص الاستبعادات</t>
  </si>
  <si>
    <t>تكلفة الإيرادات / التكليف المباشرة</t>
  </si>
  <si>
    <t>مصاريف عمومية وإدارية</t>
  </si>
  <si>
    <t>مصاريف بيع وتوزيع</t>
  </si>
  <si>
    <t>تكاليف تمويل</t>
  </si>
  <si>
    <t>مصاريف أخرى</t>
  </si>
  <si>
    <t>القسم 3 القوى العاملة</t>
  </si>
  <si>
    <t>القسم 5 تطوير القدرات</t>
  </si>
  <si>
    <t>الزكاة وضريبة الدخل</t>
  </si>
  <si>
    <t>مصاريف جمركية</t>
  </si>
  <si>
    <t>تكاليف العمليات المتبادلة بين منشآت المجموعة الواحدة</t>
  </si>
  <si>
    <t>الرسوم الحكومية (على سبيل المثال تكلفة الإقامة)</t>
  </si>
  <si>
    <t>المعاملات غير النقدية (المخصصات والخسائر الأخرى)</t>
  </si>
  <si>
    <t>أخرى (يرجى الوصف)</t>
  </si>
  <si>
    <t>إجمالي التكاليف طبقاً للقوائم المالية المراجعة</t>
  </si>
  <si>
    <t>إجمالي الاستبعادات</t>
  </si>
  <si>
    <t>القسم 4 السلع والخدمات</t>
  </si>
  <si>
    <t>تعويضات المنشأة لموظفيها للسنة المالية السابقة</t>
  </si>
  <si>
    <t>مصاريف المنشأة على السلع والخدمات للسنة المالية السابقة</t>
  </si>
  <si>
    <t>تسوية مصاريف المنشأة من قوائمها المالية المراجعة مع المصاريف المذكورة في هذا النموذج</t>
  </si>
  <si>
    <r>
      <t>نهاية السنة المالية (يوم/شهر/سنة)</t>
    </r>
    <r>
      <rPr>
        <b/>
        <vertAlign val="superscript"/>
        <sz val="10"/>
        <color theme="0"/>
        <rFont val="DIN Next LT Arabic"/>
        <family val="2"/>
      </rPr>
      <t>1</t>
    </r>
    <r>
      <rPr>
        <b/>
        <sz val="10"/>
        <color theme="0"/>
        <rFont val="DIN Next LT Arabic"/>
        <family val="2"/>
      </rPr>
      <t xml:space="preserve"> </t>
    </r>
  </si>
  <si>
    <r>
      <t>رقم السجل التجاري في المملكة</t>
    </r>
    <r>
      <rPr>
        <b/>
        <vertAlign val="superscript"/>
        <sz val="10"/>
        <color theme="0"/>
        <rFont val="DIN Next LT Arabic"/>
        <family val="2"/>
      </rPr>
      <t>2</t>
    </r>
  </si>
  <si>
    <r>
      <t>يُرجى تقديم وصف موجز لإجراءات المنشأة وإنجازاتها فيما يتعلق بتطوير المحتوى المحلي في المملكة العربية السعودية</t>
    </r>
    <r>
      <rPr>
        <b/>
        <vertAlign val="superscript"/>
        <sz val="10"/>
        <color theme="0"/>
        <rFont val="DIN Next LT Arabic"/>
        <family val="2"/>
      </rPr>
      <t>3</t>
    </r>
  </si>
  <si>
    <t xml:space="preserve">3. يُعرَّف المحتوى المحلي بأنه إجمالي الإنفاق من خلال مشاركة العناصر السعودية في القوى العاملة والسلع والخدمات الإنتاجية والتكنولوجية ونحوها في المملكة العربية السعودية </t>
  </si>
  <si>
    <t>2. يرجى إدخال رقم السجل التجاري، وفي حالة عدم توفر ذلك، فعلى المتعاقد إدخال "N/A " للإشارة إلى أنه ليس له وجود في المملكة العربية السعودية</t>
  </si>
  <si>
    <t>1.6 المنشآت الموحدة</t>
  </si>
  <si>
    <t>الإفصاح عن المعلومات العامة عن المنشآت الموحدة</t>
  </si>
  <si>
    <t>رقم السجل التجاري في المملكة</t>
  </si>
  <si>
    <t>وصف نشاط المنشأة</t>
  </si>
  <si>
    <t>1. تاريخ انتهاء آخر سنة مالية للمنشأة</t>
  </si>
  <si>
    <t>الإفصاح عن إيرادات المنشأة من الأنشطة التشغيلية داخل المملكة</t>
  </si>
  <si>
    <t>إيراد من الصادرات</t>
  </si>
  <si>
    <t>إجمالي الإيرادات</t>
  </si>
  <si>
    <t xml:space="preserve">1. مصاريف تدريب الموظفين السعوديين للسنة المالية السابقة؛ وهذا يشمل تكلفة المتدربين والمنح الدراسية؛ يجب عدم تكرار المصاريف في هذا القسم مع مؤشرات الأداء الرئيسية الأخرى
</t>
  </si>
  <si>
    <t>3. المصاريف التشغيلية لأنشطة البحث والتطوير في المملكة عن السنة المالية السابقة، يجب عدم تكرار المصاريف في هذا القسم مع مؤشرات الأداء الرئيسية الأخرى</t>
  </si>
  <si>
    <t>2. مصاريف تطوير الموردين الحاملين لرقم سجل تجاري سعودي أو رقم رخصة في السعودية عن السنة المالية السابقة، وذلك من خلال التدريب أو المساهمة في رفع كفاءة المورديين، يجب عدم تكرار المصاريف في هذا القسم مع مؤشرات الأداء الرئيسية الأخرى</t>
  </si>
  <si>
    <r>
      <t>3.1 تعويضات القوى العاملة للمنشأة للسنة المالية السابقة</t>
    </r>
    <r>
      <rPr>
        <b/>
        <vertAlign val="superscript"/>
        <sz val="12"/>
        <color theme="0"/>
        <rFont val="DIN Next LT Arabic"/>
        <family val="2"/>
      </rPr>
      <t>1</t>
    </r>
  </si>
  <si>
    <r>
      <t>4.1 المصاريف في السنة المالية السابقة</t>
    </r>
    <r>
      <rPr>
        <b/>
        <vertAlign val="superscript"/>
        <sz val="12"/>
        <color theme="0"/>
        <rFont val="DIN Next LT Arabic"/>
        <family val="2"/>
      </rPr>
      <t>1</t>
    </r>
  </si>
  <si>
    <r>
      <rPr>
        <b/>
        <sz val="10"/>
        <color theme="0"/>
        <rFont val="DIN Next LT Arabic"/>
        <family val="2"/>
      </rPr>
      <t>إجمالي المصاريف على السلع والخدمات</t>
    </r>
    <r>
      <rPr>
        <b/>
        <vertAlign val="superscript"/>
        <sz val="10"/>
        <color theme="0"/>
        <rFont val="DIN Next LT Arabic"/>
        <family val="2"/>
      </rPr>
      <t>2</t>
    </r>
  </si>
  <si>
    <r>
      <t>4.2 المصاريف على السلع والخدمات في السنة المالية السابقة</t>
    </r>
    <r>
      <rPr>
        <b/>
        <vertAlign val="superscript"/>
        <sz val="12"/>
        <color theme="0"/>
        <rFont val="DIN Next LT Arabic"/>
        <family val="2"/>
      </rPr>
      <t>4</t>
    </r>
  </si>
  <si>
    <t>نسبة المحتوى المحلي المدققة (%)، إذا وجد</t>
  </si>
  <si>
    <r>
      <t>إجمالي المصاريف (بالريال السعودي)</t>
    </r>
    <r>
      <rPr>
        <b/>
        <vertAlign val="superscript"/>
        <sz val="10"/>
        <color theme="0"/>
        <rFont val="DIN Next LT Arabic"/>
        <family val="2"/>
      </rPr>
      <t>8</t>
    </r>
  </si>
  <si>
    <t>وصف موجز 
للسلع أو الخدمات المقدمة</t>
  </si>
  <si>
    <t>التكاليف الأخرى غير المسموح بها (التكاليف غير المحددة)</t>
  </si>
  <si>
    <t>المتبقي من المصاريف على السلع والخدمات</t>
  </si>
  <si>
    <t>1. يشمل المصاريف التشغيلية والمصاريف العامة للمنشأة على السلع والخدمات للسنة المالية السابقة، وهذا يشمل المقاولين الذين يتم التعامل معهم</t>
  </si>
  <si>
    <t>2. يشمل إجمالي مصاريف المنشأة على العمليات التشغيلية ومصاريف السلع والخدمات العامة للسنة المالية السابقة مع جميع الموردين، وهذا يشمل المقاولين الذين يتم التعامل معهم</t>
  </si>
  <si>
    <t>3. القيمة الفعلية المساهم بها في اقتصاد المملكة من إجمالي مصاريف المنشأة على السلع والخدمات للسنة المالية السابقة</t>
  </si>
  <si>
    <t>4. المصاريف التشغيلية والعامة للموردين الرئيسيين على السلع والخدمات في السنة المالية السابقة</t>
  </si>
  <si>
    <t>8. يُشير إجمالي المصاريف إلى قيمة إجمالي المشتريات من الموردين أو المواد المستهلكة من قبل المنشأة في السنة المالية السابقة</t>
  </si>
  <si>
    <t>* تحسينات الأراضي والمباني</t>
  </si>
  <si>
    <t>القيمة العائدة على المملكة من المصاريف على السلع والخدمات</t>
  </si>
  <si>
    <t>القيمة العائدة على المملكة من تعويضات القوى العاملة</t>
  </si>
  <si>
    <t>5.1 مصاريف تدريب السعوديين</t>
  </si>
  <si>
    <t>5.2 مصاريف تطوير الموردين في المملكة</t>
  </si>
  <si>
    <t>5.3 المصاريف على أنشطة الأبحاث والتطوير في المملكة</t>
  </si>
  <si>
    <r>
      <t>المصاريف للسنة المالية السابقة (بالريال)</t>
    </r>
    <r>
      <rPr>
        <b/>
        <vertAlign val="superscript"/>
        <sz val="10"/>
        <color theme="0"/>
        <rFont val="DIN Next LT Arabic"/>
        <family val="2"/>
      </rPr>
      <t>1</t>
    </r>
  </si>
  <si>
    <r>
      <t>المصاريف للسنة المالية السابقة (بالريال)</t>
    </r>
    <r>
      <rPr>
        <b/>
        <vertAlign val="superscript"/>
        <sz val="10"/>
        <color theme="0"/>
        <rFont val="DIN Next LT Arabic"/>
        <family val="2"/>
      </rPr>
      <t>2</t>
    </r>
  </si>
  <si>
    <r>
      <t>المصاريف للسنة المالية السابقة (بالريال)</t>
    </r>
    <r>
      <rPr>
        <b/>
        <vertAlign val="superscript"/>
        <sz val="10"/>
        <color theme="0"/>
        <rFont val="DIN Next LT Arabic"/>
        <family val="2"/>
      </rPr>
      <t>3</t>
    </r>
  </si>
  <si>
    <t>مصاريف المنشأة لبناء قدرات بعض المنشآت في المملكة والموظفين السعوديين للسنة المالية السابقة</t>
  </si>
  <si>
    <r>
      <t>تعويضات</t>
    </r>
    <r>
      <rPr>
        <b/>
        <vertAlign val="superscript"/>
        <sz val="10"/>
        <color theme="0"/>
        <rFont val="DIN Next LT Arabic"/>
        <family val="2"/>
      </rPr>
      <t>2</t>
    </r>
    <r>
      <rPr>
        <b/>
        <sz val="10"/>
        <color theme="0"/>
        <rFont val="DIN Next LT Arabic"/>
        <family val="2"/>
      </rPr>
      <t xml:space="preserve"> الموظفين السعوديين</t>
    </r>
    <r>
      <rPr>
        <b/>
        <vertAlign val="superscript"/>
        <sz val="10"/>
        <color theme="0"/>
        <rFont val="DIN Next LT Arabic"/>
        <family val="2"/>
      </rPr>
      <t>3</t>
    </r>
    <r>
      <rPr>
        <b/>
        <sz val="10"/>
        <color theme="0"/>
        <rFont val="DIN Next LT Arabic"/>
        <family val="2"/>
      </rPr>
      <t xml:space="preserve"> (بالريال)</t>
    </r>
  </si>
  <si>
    <r>
      <t xml:space="preserve">تعويضات </t>
    </r>
    <r>
      <rPr>
        <b/>
        <vertAlign val="superscript"/>
        <sz val="10"/>
        <color theme="0"/>
        <rFont val="DIN Next LT Arabic"/>
        <family val="2"/>
      </rPr>
      <t>2</t>
    </r>
    <r>
      <rPr>
        <b/>
        <sz val="10"/>
        <color theme="0"/>
        <rFont val="DIN Next LT Arabic"/>
        <family val="2"/>
      </rPr>
      <t xml:space="preserve"> الموظفين الأجانب (بالريال)</t>
    </r>
  </si>
  <si>
    <t>1. تعويضات الموظفين السعوديين والأجانب في القوى العاملة بالمنشأة في المملكة عن السنة المالية السابقة؛ ويُستثنى منه مكافآت المتدربين المقاسة ضمن مؤشر الأداء الرئيسي "التدريب والتطوير" في القسم 5</t>
  </si>
  <si>
    <t xml:space="preserve">2. يندرج تحت بند تعويضات الموظفين المرتبات والأجور والعلاوات والمزايا (مثل: العمولات، العمل الإضافي، بدلات النقل، بدلات السكن، الإجازات، البدلات الآخرى، استحقاقات نهاية الخدمة، ومساهمة المؤسسة العامة للتأمينات الاجتماعية) </t>
  </si>
  <si>
    <t>القسم 6: الإهلاك والإطفاء</t>
  </si>
  <si>
    <t>6.1 إهلاك وإطفاء الأصول المنتجة في المملكة</t>
  </si>
  <si>
    <t>مجموع الإهلاك والإطفاء (الريال السعودي)</t>
  </si>
  <si>
    <t>6.2 الإهلاك والإطفاء حسب نوع الأصول المنتجة في المملكة</t>
  </si>
  <si>
    <t>مبلغ  الإهلاك / الإطفاء (ريال سعودي)</t>
  </si>
  <si>
    <t>مجموع الإهلاك والإطفاء للأصول المنتجة التي لم يتم إنتاجها داخل المملكة</t>
  </si>
  <si>
    <t>إجمالي الإهلاك والإطفاء</t>
  </si>
  <si>
    <t>إهلاك وإطفاء الأصول المنتجة للسنة المالية السابقة</t>
  </si>
  <si>
    <t>القسم 6. الإهلاك والإطفاء</t>
  </si>
  <si>
    <t>القيمة العائدة على المملكة من الإهلاك والإطفاء</t>
  </si>
  <si>
    <t>القسم 6  الإهلاك والإطفاء</t>
  </si>
  <si>
    <r>
      <t>رقم السجل التجاري</t>
    </r>
    <r>
      <rPr>
        <b/>
        <vertAlign val="superscript"/>
        <sz val="10"/>
        <color theme="0"/>
        <rFont val="DIN Next LT Arabic"/>
        <family val="2"/>
      </rPr>
      <t>6</t>
    </r>
  </si>
  <si>
    <t>إجمالي التعويضات (بالريال)</t>
  </si>
  <si>
    <t>تم إنتاجه في المملكة</t>
  </si>
  <si>
    <t>القيمة الفعلية المساهم بها
 (ريال سعودي)</t>
  </si>
  <si>
    <t>القيمة الفعلية المساهم بها (ريال سعودي)</t>
  </si>
  <si>
    <r>
      <t>5.4 الإيرادات من الصادرات (اختياري)</t>
    </r>
    <r>
      <rPr>
        <b/>
        <vertAlign val="superscript"/>
        <sz val="12"/>
        <color theme="0"/>
        <rFont val="DIN Next LT Arabic"/>
        <family val="2"/>
      </rPr>
      <t>4</t>
    </r>
  </si>
  <si>
    <t>5. إدراج على الأقل 70% أو أعلى 50 مورد من إجمالي المصاريف على السلع والخدمات مرتبين ترتيبًا تنازليًا. إذا كانت المنشأة ترغب في إدراج أكثر من 50 موردًا، فيجب عليها التواصل مع فريق المحتوى المحلي.</t>
  </si>
  <si>
    <r>
      <t>نسبة الإيراد من الصادرات</t>
    </r>
    <r>
      <rPr>
        <b/>
        <vertAlign val="superscript"/>
        <sz val="10"/>
        <color theme="0"/>
        <rFont val="DIN Next LT Arabic"/>
        <family val="2"/>
      </rPr>
      <t>3</t>
    </r>
  </si>
  <si>
    <t>نسبة المحتوى المحلي والإيراد من الصادرات (%)</t>
  </si>
  <si>
    <t>3. تأخذ هيئة المحتوى المحلي والمشتريات الحكومية في الاعتبار نسبة المحتوى المحلي فقط، في حين أنها لا تأخذ في الحسبان نسبة الإيراد من الصادرات. مع ذلك، فأن بعض من شركاء الهيئة قد يعتبرون نسبة الإيراد من الصادرات كنسبة إضافية.</t>
  </si>
  <si>
    <t>4. نسبة الإيراد من الصادرات هي نسبة إضافية مقدمة للمنشأة بناءاً على عائداتها من الصادرات. تأخذ هيئة المحتوى المحلي والمشتريات الحكومية في الاعتبار نسبة المحتوى المحلي فقط، في حين أنها لا تأخذ في الحسبان نسبة الإيراد من الصادرات. مع ذلك، فأن بعض من شركاء الهيئة قد يعتبرون نسبة الإيراد من الصادرات كنسبة إضافية.</t>
  </si>
  <si>
    <r>
      <t xml:space="preserve">
</t>
    </r>
    <r>
      <rPr>
        <b/>
        <sz val="11"/>
        <rFont val="DIN Next LT Arabic"/>
        <family val="2"/>
      </rPr>
      <t>نموذج</t>
    </r>
    <r>
      <rPr>
        <sz val="11"/>
        <rFont val="DIN Next LT Arabic"/>
        <family val="2"/>
      </rPr>
      <t xml:space="preserve"> </t>
    </r>
    <r>
      <rPr>
        <b/>
        <sz val="11"/>
        <rFont val="DIN Next LT Arabic"/>
        <family val="2"/>
      </rPr>
      <t xml:space="preserve">قياس المحتوى المحلي </t>
    </r>
    <r>
      <rPr>
        <sz val="11"/>
        <rFont val="DIN Next LT Arabic"/>
        <family val="2"/>
      </rPr>
      <t xml:space="preserve">هو إحدى الأدوات التي وفرتها </t>
    </r>
    <r>
      <rPr>
        <b/>
        <sz val="11"/>
        <rFont val="DIN Next LT Arabic"/>
        <family val="2"/>
      </rPr>
      <t>هيئة المحتوى المحلي والمشتريات الحكومية</t>
    </r>
    <r>
      <rPr>
        <sz val="11"/>
        <rFont val="DIN Next LT Arabic"/>
        <family val="2"/>
      </rPr>
      <t xml:space="preserve"> للمساعدة المنشأة في قياس مساهمتها في المحتوى المحلي. يُشكل هذا النموذج أداة موحدة للإفصاح عن المحتوى المحلي كجزء من المشتريات الحكومية أو مشتريات القطاع الخاص.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</si>
</sst>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0.0%_);\(0.0%\)"/>
    <numFmt numFmtId="165" formatCode="#,##0.0_);\(#,##0.0\);0.0_);@_)"/>
    <numFmt numFmtId="166" formatCode="_([$SAR]\ * #,##0_);_([$SAR]\ * \(#,##0\);_([$SAR]\ * &quot;-&quot;??_);_(@_)"/>
    <numFmt numFmtId="167" formatCode="%0"/>
    <numFmt numFmtId="168" formatCode="[$SAR]\ #,##0.00"/>
    <numFmt numFmtId="169" formatCode="[$-409]mmmm\ d\,\ yyyy;@"/>
    <numFmt numFmtId="170" formatCode="_([$SAR]\ * #,##0.00_);_([$SAR]\ * \(#,##0.00\);_([$SAR]\ * &quot;-&quot;??_);_(@_)"/>
    <numFmt numFmtId="171" formatCode="_(* #,##0_);_(* \(#,##0\);_(* &quot;-&quot;??_);_(@_)"/>
    <numFmt numFmtId="172" formatCode="[$-2000000]00"/>
  </numFmts>
  <fonts count="54" x14ac:knownFonts="1">
    <font>
      <sz val="11"/>
      <color theme="1"/>
      <name val="Calibri"/>
      <family val="2"/>
      <scheme val="minor"/>
    </font>
    <font>
      <sz val="11"/>
      <color theme="1"/>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FF"/>
      <name val="Arial"/>
      <family val="2"/>
    </font>
    <font>
      <b/>
      <sz val="9"/>
      <color theme="1"/>
      <name val="DIN Next LT Arabic"/>
      <family val="2"/>
    </font>
    <font>
      <sz val="9"/>
      <color theme="1"/>
      <name val="DIN Next LT Arabic"/>
      <family val="2"/>
    </font>
    <font>
      <sz val="9"/>
      <color theme="1"/>
      <name val="Calibri"/>
      <family val="2"/>
      <scheme val="minor"/>
    </font>
    <font>
      <sz val="9"/>
      <color theme="0"/>
      <name val="Calibri"/>
      <family val="2"/>
      <scheme val="minor"/>
    </font>
    <font>
      <sz val="9"/>
      <name val="Calibri"/>
      <family val="2"/>
      <scheme val="minor"/>
    </font>
    <font>
      <sz val="9"/>
      <color theme="0"/>
      <name val="DIN Next LT Arabic"/>
      <family val="2"/>
    </font>
    <font>
      <u/>
      <sz val="11"/>
      <color theme="10"/>
      <name val="Calibri"/>
      <family val="2"/>
      <scheme val="minor"/>
    </font>
    <font>
      <b/>
      <sz val="14"/>
      <name val="DIN Next LT Arabic"/>
      <family val="2"/>
    </font>
    <font>
      <b/>
      <sz val="16"/>
      <color theme="1"/>
      <name val="DIN Next LT Arabic"/>
      <family val="2"/>
    </font>
    <font>
      <sz val="9"/>
      <name val="DIN Next LT Arabic"/>
      <family val="2"/>
    </font>
    <font>
      <u/>
      <sz val="9"/>
      <name val="DIN Next LT Arabic"/>
      <family val="2"/>
    </font>
    <font>
      <sz val="10"/>
      <color theme="0"/>
      <name val="DIN Next LT Arabic"/>
      <family val="2"/>
    </font>
    <font>
      <sz val="12"/>
      <color theme="0"/>
      <name val="DIN Next LT Arabic"/>
      <family val="2"/>
    </font>
    <font>
      <sz val="10"/>
      <name val="DIN Next LT Arabic"/>
      <family val="2"/>
    </font>
    <font>
      <sz val="11"/>
      <name val="DIN Next LT Arabic"/>
      <family val="2"/>
    </font>
    <font>
      <b/>
      <sz val="11"/>
      <name val="DIN Next LT Arabic"/>
      <family val="2"/>
    </font>
    <font>
      <sz val="11"/>
      <color theme="1"/>
      <name val="DIN Next LT Arabic"/>
      <family val="2"/>
    </font>
    <font>
      <b/>
      <sz val="12"/>
      <color theme="0"/>
      <name val="DIN Next LT Arabic"/>
      <family val="2"/>
    </font>
    <font>
      <sz val="10"/>
      <color theme="1"/>
      <name val="DIN Next LT Arabic"/>
      <family val="2"/>
    </font>
    <font>
      <u/>
      <sz val="10"/>
      <color theme="10"/>
      <name val="Calibri"/>
      <family val="2"/>
      <scheme val="minor"/>
    </font>
    <font>
      <b/>
      <sz val="10"/>
      <color theme="0"/>
      <name val="DIN Next LT Arabic"/>
      <family val="2"/>
    </font>
    <font>
      <b/>
      <vertAlign val="superscript"/>
      <sz val="10"/>
      <color theme="0"/>
      <name val="DIN Next LT Arabic"/>
      <family val="2"/>
    </font>
    <font>
      <b/>
      <vertAlign val="superscript"/>
      <sz val="12"/>
      <color theme="0"/>
      <name val="DIN Next LT Arabic"/>
      <family val="2"/>
    </font>
    <font>
      <sz val="10"/>
      <color theme="1"/>
      <name val="Calibri"/>
      <family val="2"/>
      <scheme val="minor"/>
    </font>
    <font>
      <b/>
      <sz val="11"/>
      <color theme="1"/>
      <name val="DIN Next LT Arabic"/>
      <family val="2"/>
    </font>
    <font>
      <b/>
      <sz val="10"/>
      <color theme="1"/>
      <name val="DIN Next LT Arabic"/>
      <family val="2"/>
    </font>
    <font>
      <b/>
      <sz val="12"/>
      <color rgb="FFFFFFFF"/>
      <name val="DIN Next LT Arabic"/>
      <family val="2"/>
    </font>
    <font>
      <sz val="10"/>
      <color rgb="FF000000"/>
      <name val="DIN Next LT Arabic"/>
      <family val="2"/>
    </font>
    <font>
      <u/>
      <sz val="8"/>
      <color theme="10"/>
      <name val="Calibri"/>
      <family val="2"/>
      <scheme val="minor"/>
    </font>
    <font>
      <sz val="8"/>
      <color rgb="FF333333"/>
      <name val="Arial"/>
      <family val="2"/>
    </font>
    <font>
      <b/>
      <sz val="11"/>
      <color theme="0"/>
      <name val="DIN Next LT Arabic"/>
      <family val="2"/>
    </font>
    <font>
      <sz val="11"/>
      <color rgb="FFFF0000"/>
      <name val="DIN Next LT Arabic"/>
      <family val="2"/>
    </font>
    <font>
      <sz val="9"/>
      <color rgb="FFFF0000"/>
      <name val="Calibri"/>
      <family val="2"/>
      <scheme val="minor"/>
    </font>
    <font>
      <b/>
      <i/>
      <sz val="11"/>
      <color rgb="FFFF0000"/>
      <name val="Calibri"/>
      <family val="2"/>
      <scheme val="minor"/>
    </font>
    <font>
      <b/>
      <sz val="10"/>
      <name val="DIN Next LT Arabic"/>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66"/>
        <bgColor indexed="64"/>
      </patternFill>
    </fill>
    <fill>
      <patternFill patternType="solid">
        <fgColor theme="0"/>
        <bgColor indexed="64"/>
      </patternFill>
    </fill>
    <fill>
      <patternFill patternType="solid">
        <fgColor rgb="FF16284D"/>
        <bgColor indexed="64"/>
      </patternFill>
    </fill>
    <fill>
      <patternFill patternType="solid">
        <fgColor rgb="FF35617C"/>
        <bgColor indexed="64"/>
      </patternFill>
    </fill>
    <fill>
      <patternFill patternType="solid">
        <fgColor theme="3" tint="0.79998168889431442"/>
        <bgColor indexed="64"/>
      </patternFill>
    </fill>
    <fill>
      <patternFill patternType="solid">
        <fgColor rgb="FF35617C"/>
        <bgColor rgb="FF000000"/>
      </patternFill>
    </fill>
    <fill>
      <patternFill patternType="solid">
        <fgColor theme="3" tint="0.79998168889431442"/>
        <bgColor rgb="FF000000"/>
      </patternFill>
    </fill>
    <fill>
      <patternFill patternType="solid">
        <fgColor rgb="FF16284D"/>
        <bgColor rgb="FF000000"/>
      </patternFill>
    </fill>
  </fills>
  <borders count="6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top/>
      <bottom/>
      <diagonal/>
    </border>
    <border>
      <left/>
      <right/>
      <top style="thin">
        <color theme="9" tint="-0.249977111117893"/>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diagonal/>
    </border>
    <border>
      <left/>
      <right style="thin">
        <color theme="9" tint="-0.249977111117893"/>
      </right>
      <top style="thin">
        <color theme="9" tint="-0.249977111117893"/>
      </top>
      <bottom/>
      <diagonal/>
    </border>
    <border>
      <left style="thin">
        <color theme="9" tint="-0.249977111117893"/>
      </left>
      <right style="thin">
        <color theme="9" tint="-0.249977111117893"/>
      </right>
      <top style="thin">
        <color theme="9" tint="-0.249977111117893"/>
      </top>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right/>
      <top style="dotted">
        <color indexed="64"/>
      </top>
      <bottom/>
      <diagonal/>
    </border>
    <border>
      <left style="dotted">
        <color indexed="64"/>
      </left>
      <right style="dotted">
        <color indexed="64"/>
      </right>
      <top style="dotted">
        <color indexed="64"/>
      </top>
      <bottom/>
      <diagonal/>
    </border>
    <border>
      <left style="dotted">
        <color indexed="64"/>
      </left>
      <right/>
      <top/>
      <bottom/>
      <diagonal/>
    </border>
    <border>
      <left/>
      <right style="dotted">
        <color indexed="64"/>
      </right>
      <top/>
      <bottom/>
      <diagonal/>
    </border>
    <border>
      <left style="medium">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medium">
        <color indexed="64"/>
      </right>
      <top style="dotted">
        <color indexed="64"/>
      </top>
      <bottom style="medium">
        <color indexed="64"/>
      </bottom>
      <diagonal/>
    </border>
    <border>
      <left style="dotted">
        <color indexed="64"/>
      </left>
      <right style="dotted">
        <color indexed="64"/>
      </right>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thin">
        <color indexed="64"/>
      </top>
      <bottom style="dashed">
        <color indexed="64"/>
      </bottom>
      <diagonal/>
    </border>
    <border>
      <left style="dashed">
        <color indexed="64"/>
      </left>
      <right/>
      <top style="dashed">
        <color indexed="64"/>
      </top>
      <bottom style="dotted">
        <color indexed="64"/>
      </bottom>
      <diagonal/>
    </border>
    <border>
      <left/>
      <right/>
      <top style="dashed">
        <color indexed="64"/>
      </top>
      <bottom style="dotted">
        <color indexed="64"/>
      </bottom>
      <diagonal/>
    </border>
    <border>
      <left/>
      <right style="dashed">
        <color indexed="64"/>
      </right>
      <top style="dashed">
        <color indexed="64"/>
      </top>
      <bottom style="dotted">
        <color indexed="64"/>
      </bottom>
      <diagonal/>
    </border>
    <border>
      <left style="dashed">
        <color indexed="64"/>
      </left>
      <right/>
      <top style="dotted">
        <color indexed="64"/>
      </top>
      <bottom style="dotted">
        <color indexed="64"/>
      </bottom>
      <diagonal/>
    </border>
    <border>
      <left/>
      <right style="dashed">
        <color indexed="64"/>
      </right>
      <top style="dotted">
        <color indexed="64"/>
      </top>
      <bottom style="dotted">
        <color indexed="64"/>
      </bottom>
      <diagonal/>
    </border>
    <border>
      <left style="dashed">
        <color indexed="64"/>
      </left>
      <right/>
      <top style="dotted">
        <color indexed="64"/>
      </top>
      <bottom style="dashed">
        <color indexed="64"/>
      </bottom>
      <diagonal/>
    </border>
    <border>
      <left/>
      <right/>
      <top style="dotted">
        <color indexed="64"/>
      </top>
      <bottom style="dashed">
        <color indexed="64"/>
      </bottom>
      <diagonal/>
    </border>
    <border>
      <left/>
      <right style="dashed">
        <color indexed="64"/>
      </right>
      <top style="dotted">
        <color indexed="64"/>
      </top>
      <bottom style="dashed">
        <color indexed="64"/>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left/>
      <right/>
      <top style="dashed">
        <color indexed="64"/>
      </top>
      <bottom style="dashed">
        <color indexed="64"/>
      </bottom>
      <diagonal/>
    </border>
    <border>
      <left/>
      <right style="dashed">
        <color indexed="64"/>
      </right>
      <top style="dotted">
        <color indexed="64"/>
      </top>
      <bottom/>
      <diagonal/>
    </border>
    <border>
      <left style="dotted">
        <color indexed="64"/>
      </left>
      <right/>
      <top style="dotted">
        <color indexed="64"/>
      </top>
      <bottom/>
      <diagonal/>
    </border>
    <border>
      <left/>
      <right style="dotted">
        <color indexed="64"/>
      </right>
      <top style="dotted">
        <color indexed="64"/>
      </top>
      <bottom/>
      <diagonal/>
    </border>
    <border>
      <left style="thin">
        <color theme="9" tint="-0.249977111117893"/>
      </left>
      <right/>
      <top/>
      <bottom/>
      <diagonal/>
    </border>
    <border>
      <left style="thin">
        <color theme="9" tint="-0.249977111117893"/>
      </left>
      <right/>
      <top style="thin">
        <color theme="9" tint="-0.249977111117893"/>
      </top>
      <bottom style="dotted">
        <color indexed="64"/>
      </bottom>
      <diagonal/>
    </border>
    <border>
      <left/>
      <right/>
      <top style="thin">
        <color theme="9" tint="-0.249977111117893"/>
      </top>
      <bottom style="dotted">
        <color indexed="64"/>
      </bottom>
      <diagonal/>
    </border>
    <border>
      <left/>
      <right style="thin">
        <color theme="9" tint="-0.249977111117893"/>
      </right>
      <top style="thin">
        <color theme="9" tint="-0.249977111117893"/>
      </top>
      <bottom style="dotted">
        <color indexed="64"/>
      </bottom>
      <diagonal/>
    </border>
    <border>
      <left style="medium">
        <color indexed="64"/>
      </left>
      <right style="dotted">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bottom style="medium">
        <color indexed="64"/>
      </bottom>
      <diagonal/>
    </border>
    <border>
      <left style="dashed">
        <color indexed="64"/>
      </left>
      <right style="dotted">
        <color indexed="64"/>
      </right>
      <top style="dotted">
        <color indexed="64"/>
      </top>
      <bottom style="dotted">
        <color indexed="64"/>
      </bottom>
      <diagonal/>
    </border>
    <border>
      <left style="thin">
        <color theme="9" tint="-0.249977111117893"/>
      </left>
      <right/>
      <top style="thin">
        <color theme="9" tint="-0.249977111117893"/>
      </top>
      <bottom style="thin">
        <color theme="9" tint="-0.249977111117893"/>
      </bottom>
      <diagonal/>
    </border>
    <border>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9" fontId="1" fillId="0" borderId="0" applyFont="0" applyFill="0" applyBorder="0" applyAlignment="0" applyProtection="0"/>
    <xf numFmtId="164" fontId="18" fillId="33" borderId="10" applyNumberFormat="0" applyFill="0" applyBorder="0" applyAlignment="0" applyProtection="0"/>
    <xf numFmtId="0" fontId="25" fillId="0" borderId="0" applyNumberFormat="0" applyFill="0" applyBorder="0" applyAlignment="0" applyProtection="0"/>
    <xf numFmtId="43" fontId="1" fillId="0" borderId="0" applyFont="0" applyFill="0" applyBorder="0" applyAlignment="0" applyProtection="0"/>
  </cellStyleXfs>
  <cellXfs count="222">
    <xf numFmtId="0" fontId="0" fillId="0" borderId="0" xfId="0"/>
    <xf numFmtId="0" fontId="0" fillId="0" borderId="0" xfId="0" applyAlignment="1">
      <alignment horizontal="right" readingOrder="2"/>
    </xf>
    <xf numFmtId="0" fontId="0" fillId="0" borderId="0" xfId="0" applyAlignment="1">
      <alignment horizontal="right" vertical="top" readingOrder="2"/>
    </xf>
    <xf numFmtId="0" fontId="0" fillId="0" borderId="0" xfId="0" applyAlignment="1">
      <alignment readingOrder="2"/>
    </xf>
    <xf numFmtId="0" fontId="0" fillId="0" borderId="0" xfId="0" applyAlignment="1">
      <alignment horizontal="right" readingOrder="2"/>
    </xf>
    <xf numFmtId="0" fontId="20" fillId="0" borderId="0" xfId="0" applyFont="1" applyAlignment="1">
      <alignment horizontal="right" vertical="top" readingOrder="2"/>
    </xf>
    <xf numFmtId="165" fontId="23" fillId="0" borderId="11" xfId="43" applyNumberFormat="1" applyFont="1" applyFill="1" applyBorder="1" applyAlignment="1" applyProtection="1">
      <alignment horizontal="right" vertical="center" readingOrder="2"/>
    </xf>
    <xf numFmtId="0" fontId="20" fillId="0" borderId="0" xfId="0" applyFont="1" applyAlignment="1">
      <alignment horizontal="right" vertical="center" readingOrder="2"/>
    </xf>
    <xf numFmtId="0" fontId="20" fillId="0" borderId="0" xfId="0" applyFont="1" applyAlignment="1">
      <alignment horizontal="right" readingOrder="2"/>
    </xf>
    <xf numFmtId="0" fontId="20" fillId="0" borderId="0" xfId="0" applyFont="1" applyFill="1" applyBorder="1" applyAlignment="1">
      <alignment horizontal="right" vertical="center" readingOrder="2"/>
    </xf>
    <xf numFmtId="0" fontId="20" fillId="0" borderId="0" xfId="0" applyFont="1" applyBorder="1" applyAlignment="1">
      <alignment horizontal="right" vertical="center" readingOrder="2"/>
    </xf>
    <xf numFmtId="0" fontId="19" fillId="0" borderId="0" xfId="0" applyFont="1" applyFill="1" applyBorder="1" applyAlignment="1">
      <alignment horizontal="right" vertical="center" readingOrder="2"/>
    </xf>
    <xf numFmtId="0" fontId="20" fillId="0" borderId="0" xfId="0" applyFont="1" applyFill="1" applyAlignment="1">
      <alignment horizontal="right" readingOrder="2"/>
    </xf>
    <xf numFmtId="0" fontId="21" fillId="0" borderId="0" xfId="0" applyFont="1" applyProtection="1"/>
    <xf numFmtId="0" fontId="21" fillId="0" borderId="0" xfId="0" applyFont="1" applyAlignment="1" applyProtection="1">
      <alignment vertical="center"/>
    </xf>
    <xf numFmtId="0" fontId="20" fillId="0" borderId="0" xfId="0" applyFont="1" applyAlignment="1" applyProtection="1">
      <alignment vertical="center"/>
    </xf>
    <xf numFmtId="0" fontId="21" fillId="0" borderId="0" xfId="0" applyFont="1" applyAlignment="1" applyProtection="1">
      <alignment horizontal="center"/>
    </xf>
    <xf numFmtId="0" fontId="21" fillId="0" borderId="0" xfId="0" applyFont="1" applyFill="1" applyBorder="1" applyProtection="1"/>
    <xf numFmtId="0" fontId="21" fillId="0" borderId="0" xfId="0" applyFont="1" applyAlignment="1">
      <alignment horizontal="right" readingOrder="2"/>
    </xf>
    <xf numFmtId="0" fontId="21" fillId="0" borderId="0" xfId="0" applyFont="1" applyBorder="1" applyAlignment="1">
      <alignment horizontal="right" readingOrder="2"/>
    </xf>
    <xf numFmtId="0" fontId="21" fillId="0" borderId="0" xfId="0" applyFont="1"/>
    <xf numFmtId="0" fontId="26" fillId="0" borderId="0" xfId="0" applyFont="1" applyAlignment="1">
      <alignment horizontal="right" readingOrder="2"/>
    </xf>
    <xf numFmtId="0" fontId="21" fillId="35" borderId="13" xfId="0" applyFont="1" applyFill="1" applyBorder="1" applyAlignment="1">
      <alignment horizontal="right" readingOrder="2"/>
    </xf>
    <xf numFmtId="0" fontId="21" fillId="35" borderId="16" xfId="0" applyFont="1" applyFill="1" applyBorder="1" applyAlignment="1">
      <alignment horizontal="right" readingOrder="2"/>
    </xf>
    <xf numFmtId="0" fontId="24" fillId="35" borderId="0" xfId="0" applyFont="1" applyFill="1" applyBorder="1" applyAlignment="1">
      <alignment horizontal="right" vertical="center" readingOrder="2"/>
    </xf>
    <xf numFmtId="0" fontId="21" fillId="35" borderId="0" xfId="0" applyFont="1" applyFill="1" applyBorder="1" applyAlignment="1">
      <alignment horizontal="right" readingOrder="2"/>
    </xf>
    <xf numFmtId="165" fontId="22" fillId="35" borderId="11" xfId="43" applyNumberFormat="1" applyFont="1" applyFill="1" applyBorder="1" applyAlignment="1" applyProtection="1">
      <alignment horizontal="right" vertical="center" readingOrder="2"/>
    </xf>
    <xf numFmtId="165" fontId="23" fillId="37" borderId="11" xfId="43" applyNumberFormat="1" applyFont="1" applyFill="1" applyBorder="1" applyAlignment="1" applyProtection="1">
      <alignment horizontal="right" vertical="center" readingOrder="2"/>
    </xf>
    <xf numFmtId="0" fontId="20" fillId="35" borderId="16" xfId="0" applyFont="1" applyFill="1" applyBorder="1" applyAlignment="1">
      <alignment horizontal="right" vertical="center" readingOrder="2"/>
    </xf>
    <xf numFmtId="0" fontId="28" fillId="37" borderId="22" xfId="0" applyFont="1" applyFill="1" applyBorder="1" applyAlignment="1">
      <alignment horizontal="right" readingOrder="2"/>
    </xf>
    <xf numFmtId="0" fontId="0" fillId="0" borderId="26" xfId="0" applyBorder="1" applyAlignment="1">
      <alignment horizontal="right" readingOrder="2"/>
    </xf>
    <xf numFmtId="0" fontId="20" fillId="0" borderId="33" xfId="0" applyFont="1" applyBorder="1" applyAlignment="1">
      <alignment horizontal="right" vertical="center" readingOrder="2"/>
    </xf>
    <xf numFmtId="0" fontId="21" fillId="0" borderId="24" xfId="0" applyFont="1" applyBorder="1" applyAlignment="1">
      <alignment horizontal="right" readingOrder="2"/>
    </xf>
    <xf numFmtId="0" fontId="21" fillId="0" borderId="19" xfId="0" applyFont="1" applyBorder="1" applyAlignment="1">
      <alignment horizontal="right" readingOrder="2"/>
    </xf>
    <xf numFmtId="0" fontId="21" fillId="0" borderId="33" xfId="0" applyFont="1" applyBorder="1" applyAlignment="1">
      <alignment horizontal="right" readingOrder="2"/>
    </xf>
    <xf numFmtId="165" fontId="22" fillId="36" borderId="11" xfId="43" applyNumberFormat="1" applyFont="1" applyFill="1" applyBorder="1" applyAlignment="1" applyProtection="1">
      <alignment horizontal="right" vertical="center" readingOrder="2"/>
    </xf>
    <xf numFmtId="0" fontId="31" fillId="35" borderId="15" xfId="0" applyFont="1" applyFill="1" applyBorder="1" applyAlignment="1">
      <alignment horizontal="right" vertical="center" readingOrder="2"/>
    </xf>
    <xf numFmtId="0" fontId="31" fillId="35" borderId="12" xfId="0" applyFont="1" applyFill="1" applyBorder="1" applyAlignment="1">
      <alignment horizontal="right" vertical="center" readingOrder="2"/>
    </xf>
    <xf numFmtId="0" fontId="31" fillId="35" borderId="0" xfId="0" applyFont="1" applyFill="1" applyBorder="1" applyAlignment="1">
      <alignment horizontal="right" vertical="center" readingOrder="2"/>
    </xf>
    <xf numFmtId="0" fontId="35" fillId="0" borderId="0" xfId="0" applyFont="1" applyAlignment="1">
      <alignment horizontal="right" readingOrder="2"/>
    </xf>
    <xf numFmtId="0" fontId="29" fillId="37" borderId="22" xfId="0" applyFont="1" applyFill="1" applyBorder="1" applyAlignment="1">
      <alignment horizontal="right" vertical="center" readingOrder="2"/>
    </xf>
    <xf numFmtId="0" fontId="28" fillId="37" borderId="22" xfId="0" applyFont="1" applyFill="1" applyBorder="1" applyAlignment="1">
      <alignment horizontal="right" vertical="center" readingOrder="2"/>
    </xf>
    <xf numFmtId="0" fontId="32" fillId="37" borderId="22" xfId="0" applyFont="1" applyFill="1" applyBorder="1" applyAlignment="1">
      <alignment horizontal="right" vertical="center" readingOrder="2"/>
    </xf>
    <xf numFmtId="0" fontId="37" fillId="0" borderId="0" xfId="0" applyFont="1" applyAlignment="1">
      <alignment horizontal="right" vertical="center" readingOrder="2"/>
    </xf>
    <xf numFmtId="0" fontId="39" fillId="36" borderId="11" xfId="0" applyFont="1" applyFill="1" applyBorder="1" applyAlignment="1">
      <alignment horizontal="right" vertical="center" readingOrder="2"/>
    </xf>
    <xf numFmtId="0" fontId="39" fillId="36" borderId="25" xfId="0" applyFont="1" applyFill="1" applyBorder="1" applyAlignment="1">
      <alignment horizontal="right" vertical="center" readingOrder="2"/>
    </xf>
    <xf numFmtId="0" fontId="39" fillId="36" borderId="21" xfId="0" applyFont="1" applyFill="1" applyBorder="1" applyAlignment="1">
      <alignment horizontal="right" vertical="center" readingOrder="2"/>
    </xf>
    <xf numFmtId="0" fontId="39" fillId="36" borderId="21" xfId="0" applyFont="1" applyFill="1" applyBorder="1" applyAlignment="1">
      <alignment horizontal="right" wrapText="1" readingOrder="2"/>
    </xf>
    <xf numFmtId="0" fontId="37" fillId="0" borderId="0" xfId="0" applyFont="1" applyAlignment="1">
      <alignment horizontal="right" vertical="top" readingOrder="2"/>
    </xf>
    <xf numFmtId="0" fontId="30" fillId="36" borderId="21" xfId="0" applyFont="1" applyFill="1" applyBorder="1" applyAlignment="1">
      <alignment horizontal="right" vertical="center" readingOrder="2"/>
    </xf>
    <xf numFmtId="0" fontId="30" fillId="36" borderId="11" xfId="0" applyFont="1" applyFill="1" applyBorder="1" applyAlignment="1">
      <alignment horizontal="right" vertical="center" readingOrder="2"/>
    </xf>
    <xf numFmtId="0" fontId="30" fillId="36" borderId="25" xfId="0" applyFont="1" applyFill="1" applyBorder="1" applyAlignment="1">
      <alignment horizontal="right" vertical="center" readingOrder="2"/>
    </xf>
    <xf numFmtId="0" fontId="39" fillId="36" borderId="28" xfId="0" applyFont="1" applyFill="1" applyBorder="1" applyAlignment="1">
      <alignment horizontal="right" vertical="center" readingOrder="2"/>
    </xf>
    <xf numFmtId="0" fontId="39" fillId="36" borderId="30" xfId="0" applyFont="1" applyFill="1" applyBorder="1" applyAlignment="1">
      <alignment horizontal="right" vertical="center" readingOrder="2"/>
    </xf>
    <xf numFmtId="0" fontId="37" fillId="0" borderId="0" xfId="0" applyFont="1" applyAlignment="1">
      <alignment horizontal="right" readingOrder="2"/>
    </xf>
    <xf numFmtId="169" fontId="37" fillId="37" borderId="11" xfId="0" applyNumberFormat="1" applyFont="1" applyFill="1" applyBorder="1" applyAlignment="1">
      <alignment horizontal="right" vertical="center" readingOrder="2"/>
    </xf>
    <xf numFmtId="0" fontId="39" fillId="36" borderId="11" xfId="0" applyFont="1" applyFill="1" applyBorder="1" applyAlignment="1">
      <alignment horizontal="center" readingOrder="2"/>
    </xf>
    <xf numFmtId="168" fontId="37" fillId="0" borderId="11" xfId="0" applyNumberFormat="1" applyFont="1" applyBorder="1" applyAlignment="1" applyProtection="1">
      <alignment horizontal="center" vertical="center" readingOrder="2"/>
      <protection locked="0"/>
    </xf>
    <xf numFmtId="0" fontId="30" fillId="36" borderId="11" xfId="0" applyFont="1" applyFill="1" applyBorder="1" applyAlignment="1">
      <alignment horizontal="right" readingOrder="2"/>
    </xf>
    <xf numFmtId="168" fontId="37" fillId="0" borderId="0" xfId="0" applyNumberFormat="1" applyFont="1" applyAlignment="1" applyProtection="1">
      <alignment horizontal="center" vertical="center"/>
      <protection locked="0"/>
    </xf>
    <xf numFmtId="166" fontId="37" fillId="37" borderId="11" xfId="0" applyNumberFormat="1" applyFont="1" applyFill="1" applyBorder="1" applyAlignment="1">
      <alignment horizontal="right" vertical="center" readingOrder="2"/>
    </xf>
    <xf numFmtId="0" fontId="39" fillId="38" borderId="18" xfId="0" applyFont="1" applyFill="1" applyBorder="1" applyAlignment="1" applyProtection="1">
      <alignment horizontal="center" vertical="center" wrapText="1" readingOrder="2"/>
    </xf>
    <xf numFmtId="170" fontId="37" fillId="0" borderId="11" xfId="0" applyNumberFormat="1" applyFont="1" applyFill="1" applyBorder="1" applyAlignment="1" applyProtection="1">
      <alignment readingOrder="2"/>
      <protection locked="0"/>
    </xf>
    <xf numFmtId="170" fontId="37" fillId="39" borderId="11" xfId="0" applyNumberFormat="1" applyFont="1" applyFill="1" applyBorder="1" applyAlignment="1" applyProtection="1">
      <alignment readingOrder="2"/>
    </xf>
    <xf numFmtId="170" fontId="44" fillId="39" borderId="11" xfId="0" applyNumberFormat="1" applyFont="1" applyFill="1" applyBorder="1" applyAlignment="1" applyProtection="1">
      <alignment readingOrder="2"/>
    </xf>
    <xf numFmtId="0" fontId="37" fillId="0" borderId="0" xfId="0" applyFont="1" applyFill="1" applyAlignment="1">
      <alignment horizontal="right" readingOrder="2"/>
    </xf>
    <xf numFmtId="0" fontId="37" fillId="0" borderId="11" xfId="0" applyFont="1" applyFill="1" applyBorder="1" applyAlignment="1" applyProtection="1">
      <alignment horizontal="right" readingOrder="2"/>
      <protection locked="0"/>
    </xf>
    <xf numFmtId="10" fontId="37" fillId="0" borderId="11" xfId="42" applyNumberFormat="1" applyFont="1" applyFill="1" applyBorder="1" applyAlignment="1" applyProtection="1">
      <alignment horizontal="right" readingOrder="2"/>
      <protection locked="0"/>
    </xf>
    <xf numFmtId="10" fontId="37" fillId="0" borderId="11" xfId="0" applyNumberFormat="1" applyFont="1" applyFill="1" applyBorder="1" applyAlignment="1" applyProtection="1">
      <alignment horizontal="right" readingOrder="2"/>
      <protection locked="0"/>
    </xf>
    <xf numFmtId="0" fontId="35" fillId="0" borderId="0" xfId="0" applyFont="1"/>
    <xf numFmtId="0" fontId="43" fillId="0" borderId="0" xfId="0" applyFont="1" applyAlignment="1">
      <alignment horizontal="right" readingOrder="2"/>
    </xf>
    <xf numFmtId="0" fontId="36" fillId="35" borderId="15" xfId="0" applyFont="1" applyFill="1" applyBorder="1" applyAlignment="1">
      <alignment horizontal="right" vertical="center" readingOrder="2"/>
    </xf>
    <xf numFmtId="168" fontId="37" fillId="0" borderId="11" xfId="0" applyNumberFormat="1" applyFont="1" applyBorder="1" applyAlignment="1" applyProtection="1">
      <alignment horizontal="right" vertical="center" readingOrder="2"/>
      <protection locked="0"/>
    </xf>
    <xf numFmtId="0" fontId="39" fillId="36" borderId="11" xfId="0" applyFont="1" applyFill="1" applyBorder="1" applyAlignment="1" applyProtection="1">
      <alignment vertical="center"/>
    </xf>
    <xf numFmtId="166" fontId="37" fillId="34" borderId="11" xfId="0" applyNumberFormat="1" applyFont="1" applyFill="1" applyBorder="1" applyAlignment="1" applyProtection="1">
      <alignment vertical="center"/>
      <protection locked="0"/>
    </xf>
    <xf numFmtId="0" fontId="39" fillId="36" borderId="21" xfId="0" applyFont="1" applyFill="1" applyBorder="1" applyAlignment="1" applyProtection="1">
      <alignment horizontal="center" vertical="center" wrapText="1" readingOrder="2"/>
    </xf>
    <xf numFmtId="0" fontId="39" fillId="36" borderId="22" xfId="0" applyFont="1" applyFill="1" applyBorder="1" applyAlignment="1" applyProtection="1">
      <alignment horizontal="center" vertical="center" wrapText="1" readingOrder="2"/>
    </xf>
    <xf numFmtId="166" fontId="37" fillId="37" borderId="25" xfId="0" applyNumberFormat="1" applyFont="1" applyFill="1" applyBorder="1" applyAlignment="1" applyProtection="1">
      <alignment horizontal="right" vertical="center" readingOrder="2"/>
    </xf>
    <xf numFmtId="166" fontId="37" fillId="37" borderId="25" xfId="0" applyNumberFormat="1" applyFont="1" applyFill="1" applyBorder="1" applyAlignment="1" applyProtection="1">
      <alignment horizontal="right" vertical="center" wrapText="1" readingOrder="2"/>
    </xf>
    <xf numFmtId="166" fontId="37" fillId="37" borderId="11" xfId="0" applyNumberFormat="1" applyFont="1" applyFill="1" applyBorder="1" applyAlignment="1" applyProtection="1">
      <alignment horizontal="right" vertical="center" readingOrder="2"/>
    </xf>
    <xf numFmtId="170" fontId="37" fillId="34" borderId="11" xfId="0" applyNumberFormat="1" applyFont="1" applyFill="1" applyBorder="1" applyAlignment="1" applyProtection="1">
      <alignment horizontal="right" vertical="center" readingOrder="2"/>
      <protection locked="0"/>
    </xf>
    <xf numFmtId="9" fontId="37" fillId="37" borderId="11" xfId="0" applyNumberFormat="1" applyFont="1" applyFill="1" applyBorder="1" applyAlignment="1" applyProtection="1">
      <alignment horizontal="right" readingOrder="2"/>
    </xf>
    <xf numFmtId="170" fontId="37" fillId="37" borderId="11" xfId="0" applyNumberFormat="1" applyFont="1" applyFill="1" applyBorder="1" applyAlignment="1" applyProtection="1">
      <alignment horizontal="right" vertical="center" readingOrder="2"/>
    </xf>
    <xf numFmtId="166" fontId="37" fillId="34" borderId="11" xfId="0" applyNumberFormat="1" applyFont="1" applyFill="1" applyBorder="1" applyAlignment="1" applyProtection="1">
      <alignment horizontal="right" vertical="center" readingOrder="2"/>
      <protection locked="0"/>
    </xf>
    <xf numFmtId="0" fontId="37" fillId="37" borderId="11" xfId="0" applyNumberFormat="1" applyFont="1" applyFill="1" applyBorder="1" applyAlignment="1" applyProtection="1">
      <alignment horizontal="right" readingOrder="2"/>
    </xf>
    <xf numFmtId="170" fontId="44" fillId="37" borderId="11" xfId="0" applyNumberFormat="1" applyFont="1" applyFill="1" applyBorder="1" applyAlignment="1" applyProtection="1">
      <alignment horizontal="right" vertical="center" readingOrder="2"/>
    </xf>
    <xf numFmtId="9" fontId="44" fillId="37" borderId="11" xfId="42" applyFont="1" applyFill="1" applyBorder="1" applyAlignment="1" applyProtection="1">
      <alignment horizontal="center" readingOrder="2"/>
    </xf>
    <xf numFmtId="0" fontId="39" fillId="38" borderId="21" xfId="0" applyFont="1" applyFill="1" applyBorder="1" applyAlignment="1" applyProtection="1">
      <alignment horizontal="center" vertical="center" readingOrder="2"/>
    </xf>
    <xf numFmtId="1" fontId="39" fillId="36" borderId="21" xfId="0" applyNumberFormat="1" applyFont="1" applyFill="1" applyBorder="1" applyAlignment="1" applyProtection="1">
      <alignment horizontal="center" vertical="center"/>
    </xf>
    <xf numFmtId="0" fontId="46" fillId="39" borderId="11" xfId="0" applyFont="1" applyFill="1" applyBorder="1" applyAlignment="1" applyProtection="1">
      <alignment vertical="center" readingOrder="2"/>
    </xf>
    <xf numFmtId="167" fontId="46" fillId="39" borderId="11" xfId="42" applyNumberFormat="1" applyFont="1" applyFill="1" applyBorder="1" applyAlignment="1" applyProtection="1">
      <alignment horizontal="center" vertical="center" readingOrder="2"/>
    </xf>
    <xf numFmtId="167" fontId="46" fillId="39" borderId="11" xfId="42" applyNumberFormat="1" applyFont="1" applyFill="1" applyBorder="1" applyAlignment="1" applyProtection="1">
      <alignment horizontal="right" vertical="center" wrapText="1" readingOrder="2"/>
    </xf>
    <xf numFmtId="1" fontId="42" fillId="37" borderId="11" xfId="42" applyNumberFormat="1" applyFont="1" applyFill="1" applyBorder="1" applyAlignment="1" applyProtection="1">
      <alignment horizontal="right" wrapText="1"/>
    </xf>
    <xf numFmtId="1" fontId="42" fillId="37" borderId="11" xfId="42" applyNumberFormat="1" applyFont="1" applyFill="1" applyBorder="1" applyAlignment="1" applyProtection="1">
      <alignment horizontal="left" wrapText="1"/>
    </xf>
    <xf numFmtId="0" fontId="46" fillId="39" borderId="11" xfId="0" applyFont="1" applyFill="1" applyBorder="1" applyAlignment="1" applyProtection="1">
      <alignment vertical="center" wrapText="1" readingOrder="2"/>
    </xf>
    <xf numFmtId="167" fontId="46" fillId="39" borderId="11" xfId="42" applyNumberFormat="1" applyFont="1" applyFill="1" applyBorder="1" applyAlignment="1" applyProtection="1">
      <alignment horizontal="center" vertical="center" wrapText="1" readingOrder="2"/>
    </xf>
    <xf numFmtId="0" fontId="42" fillId="0" borderId="0" xfId="0" applyFont="1"/>
    <xf numFmtId="1" fontId="42" fillId="0" borderId="0" xfId="0" applyNumberFormat="1" applyFont="1" applyAlignment="1">
      <alignment horizontal="left"/>
    </xf>
    <xf numFmtId="0" fontId="42" fillId="0" borderId="0" xfId="0" applyFont="1" applyAlignment="1">
      <alignment readingOrder="2"/>
    </xf>
    <xf numFmtId="168" fontId="44" fillId="37" borderId="11" xfId="0" applyNumberFormat="1" applyFont="1" applyFill="1" applyBorder="1" applyAlignment="1">
      <alignment horizontal="center" vertical="center" readingOrder="2"/>
    </xf>
    <xf numFmtId="9" fontId="44" fillId="37" borderId="11" xfId="0" applyNumberFormat="1" applyFont="1" applyFill="1" applyBorder="1" applyAlignment="1">
      <alignment horizontal="center" vertical="center" readingOrder="2"/>
    </xf>
    <xf numFmtId="9" fontId="44" fillId="37" borderId="11" xfId="42" applyFont="1" applyFill="1" applyBorder="1" applyAlignment="1" applyProtection="1">
      <alignment horizontal="center" vertical="center"/>
    </xf>
    <xf numFmtId="9" fontId="44" fillId="37" borderId="23" xfId="42" applyFont="1" applyFill="1" applyBorder="1" applyAlignment="1" applyProtection="1">
      <alignment horizontal="center" vertical="center"/>
    </xf>
    <xf numFmtId="168" fontId="44" fillId="37" borderId="23" xfId="0" applyNumberFormat="1" applyFont="1" applyFill="1" applyBorder="1" applyAlignment="1">
      <alignment horizontal="center" vertical="center" readingOrder="2"/>
    </xf>
    <xf numFmtId="166" fontId="37" fillId="0" borderId="11" xfId="0" applyNumberFormat="1" applyFont="1" applyFill="1" applyBorder="1" applyAlignment="1" applyProtection="1">
      <alignment vertical="center"/>
      <protection locked="0"/>
    </xf>
    <xf numFmtId="0" fontId="27" fillId="0" borderId="0" xfId="0" applyFont="1" applyAlignment="1">
      <alignment horizontal="center" vertical="center" readingOrder="2"/>
    </xf>
    <xf numFmtId="0" fontId="21" fillId="0" borderId="27" xfId="0" applyFont="1" applyBorder="1" applyAlignment="1">
      <alignment horizontal="right" readingOrder="2"/>
    </xf>
    <xf numFmtId="0" fontId="38" fillId="37" borderId="42" xfId="44" applyFont="1" applyFill="1" applyBorder="1" applyAlignment="1">
      <alignment horizontal="right" vertical="center" readingOrder="2"/>
    </xf>
    <xf numFmtId="0" fontId="29" fillId="37" borderId="43" xfId="0" applyFont="1" applyFill="1" applyBorder="1" applyAlignment="1">
      <alignment horizontal="right" vertical="center" readingOrder="2"/>
    </xf>
    <xf numFmtId="0" fontId="28" fillId="37" borderId="43" xfId="0" applyFont="1" applyFill="1" applyBorder="1" applyAlignment="1">
      <alignment horizontal="right" vertical="center" readingOrder="2"/>
    </xf>
    <xf numFmtId="0" fontId="32" fillId="37" borderId="43" xfId="0" applyFont="1" applyFill="1" applyBorder="1" applyAlignment="1">
      <alignment horizontal="right" vertical="center" readingOrder="2"/>
    </xf>
    <xf numFmtId="0" fontId="28" fillId="37" borderId="43" xfId="0" applyFont="1" applyFill="1" applyBorder="1" applyAlignment="1">
      <alignment horizontal="right" readingOrder="2"/>
    </xf>
    <xf numFmtId="0" fontId="28" fillId="37" borderId="44" xfId="0" applyFont="1" applyFill="1" applyBorder="1" applyAlignment="1">
      <alignment horizontal="right" readingOrder="2"/>
    </xf>
    <xf numFmtId="0" fontId="38" fillId="37" borderId="45" xfId="44" applyFont="1" applyFill="1" applyBorder="1" applyAlignment="1">
      <alignment horizontal="right" vertical="center" readingOrder="2"/>
    </xf>
    <xf numFmtId="0" fontId="28" fillId="37" borderId="46" xfId="0" applyFont="1" applyFill="1" applyBorder="1" applyAlignment="1">
      <alignment horizontal="right" readingOrder="2"/>
    </xf>
    <xf numFmtId="0" fontId="29" fillId="37" borderId="48" xfId="0" applyFont="1" applyFill="1" applyBorder="1" applyAlignment="1">
      <alignment horizontal="right" vertical="center" readingOrder="2"/>
    </xf>
    <xf numFmtId="0" fontId="28" fillId="37" borderId="48" xfId="0" applyFont="1" applyFill="1" applyBorder="1" applyAlignment="1">
      <alignment horizontal="right" vertical="center" readingOrder="2"/>
    </xf>
    <xf numFmtId="0" fontId="32" fillId="37" borderId="48" xfId="0" applyFont="1" applyFill="1" applyBorder="1" applyAlignment="1">
      <alignment horizontal="right" vertical="center" readingOrder="2"/>
    </xf>
    <xf numFmtId="0" fontId="28" fillId="37" borderId="48" xfId="0" applyFont="1" applyFill="1" applyBorder="1" applyAlignment="1">
      <alignment horizontal="right" readingOrder="2"/>
    </xf>
    <xf numFmtId="0" fontId="28" fillId="37" borderId="49" xfId="0" applyFont="1" applyFill="1" applyBorder="1" applyAlignment="1">
      <alignment horizontal="right" readingOrder="2"/>
    </xf>
    <xf numFmtId="0" fontId="21" fillId="35" borderId="51" xfId="0" applyFont="1" applyFill="1" applyBorder="1" applyAlignment="1">
      <alignment horizontal="right" readingOrder="2"/>
    </xf>
    <xf numFmtId="0" fontId="24" fillId="35" borderId="50" xfId="0" applyFont="1" applyFill="1" applyBorder="1" applyAlignment="1">
      <alignment horizontal="right" vertical="center" readingOrder="2"/>
    </xf>
    <xf numFmtId="0" fontId="21" fillId="35" borderId="52" xfId="0" applyFont="1" applyFill="1" applyBorder="1" applyAlignment="1">
      <alignment horizontal="right" readingOrder="2"/>
    </xf>
    <xf numFmtId="0" fontId="29" fillId="37" borderId="24" xfId="0" applyFont="1" applyFill="1" applyBorder="1" applyAlignment="1">
      <alignment horizontal="right" vertical="center" readingOrder="2"/>
    </xf>
    <xf numFmtId="0" fontId="28" fillId="37" borderId="24" xfId="0" applyFont="1" applyFill="1" applyBorder="1" applyAlignment="1">
      <alignment horizontal="right" vertical="center" readingOrder="2"/>
    </xf>
    <xf numFmtId="0" fontId="32" fillId="37" borderId="24" xfId="0" applyFont="1" applyFill="1" applyBorder="1" applyAlignment="1">
      <alignment horizontal="right" vertical="center" readingOrder="2"/>
    </xf>
    <xf numFmtId="0" fontId="28" fillId="37" borderId="24" xfId="0" applyFont="1" applyFill="1" applyBorder="1" applyAlignment="1">
      <alignment horizontal="right" readingOrder="2"/>
    </xf>
    <xf numFmtId="0" fontId="28" fillId="37" borderId="53" xfId="0" applyFont="1" applyFill="1" applyBorder="1" applyAlignment="1">
      <alignment horizontal="right" readingOrder="2"/>
    </xf>
    <xf numFmtId="0" fontId="0" fillId="0" borderId="0" xfId="0" applyProtection="1"/>
    <xf numFmtId="0" fontId="25" fillId="0" borderId="0" xfId="44" applyAlignment="1">
      <alignment horizontal="right"/>
    </xf>
    <xf numFmtId="0" fontId="0" fillId="0" borderId="0" xfId="0" applyAlignment="1">
      <alignment horizontal="left" readingOrder="2"/>
    </xf>
    <xf numFmtId="49" fontId="0" fillId="0" borderId="0" xfId="0" applyNumberFormat="1"/>
    <xf numFmtId="0" fontId="48" fillId="0" borderId="0" xfId="0" applyNumberFormat="1" applyFont="1"/>
    <xf numFmtId="172" fontId="0" fillId="0" borderId="0" xfId="0" applyNumberFormat="1"/>
    <xf numFmtId="170" fontId="35" fillId="0" borderId="11" xfId="0" applyNumberFormat="1" applyFont="1" applyFill="1" applyBorder="1" applyAlignment="1" applyProtection="1">
      <protection locked="0"/>
    </xf>
    <xf numFmtId="43" fontId="35" fillId="37" borderId="11" xfId="45" applyFont="1" applyFill="1" applyBorder="1" applyAlignment="1" applyProtection="1">
      <alignment horizontal="left" vertical="center"/>
    </xf>
    <xf numFmtId="0" fontId="35" fillId="0" borderId="0" xfId="0" applyFont="1" applyFill="1" applyProtection="1"/>
    <xf numFmtId="0" fontId="49" fillId="0" borderId="0" xfId="0" applyFont="1" applyFill="1" applyBorder="1" applyAlignment="1" applyProtection="1">
      <alignment vertical="center"/>
    </xf>
    <xf numFmtId="166" fontId="35" fillId="37" borderId="25" xfId="0" applyNumberFormat="1" applyFont="1" applyFill="1" applyBorder="1" applyAlignment="1" applyProtection="1">
      <alignment horizontal="left" vertical="center"/>
    </xf>
    <xf numFmtId="171" fontId="35" fillId="37" borderId="23" xfId="45" applyNumberFormat="1" applyFont="1" applyFill="1" applyBorder="1" applyAlignment="1" applyProtection="1">
      <alignment horizontal="left" vertical="center"/>
    </xf>
    <xf numFmtId="0" fontId="25" fillId="37" borderId="45" xfId="44" applyFill="1" applyBorder="1" applyAlignment="1">
      <alignment horizontal="right" vertical="center" readingOrder="2"/>
    </xf>
    <xf numFmtId="0" fontId="25" fillId="37" borderId="47" xfId="44" applyFill="1" applyBorder="1" applyAlignment="1">
      <alignment horizontal="right" vertical="center" readingOrder="2"/>
    </xf>
    <xf numFmtId="0" fontId="39" fillId="36" borderId="21" xfId="0" applyFont="1" applyFill="1" applyBorder="1" applyAlignment="1">
      <alignment horizontal="center" vertical="center" readingOrder="2"/>
    </xf>
    <xf numFmtId="0" fontId="39" fillId="36" borderId="21" xfId="0" applyFont="1" applyFill="1" applyBorder="1" applyAlignment="1">
      <alignment horizontal="center" wrapText="1" readingOrder="2"/>
    </xf>
    <xf numFmtId="0" fontId="39" fillId="36" borderId="60" xfId="0" applyFont="1" applyFill="1" applyBorder="1" applyAlignment="1">
      <alignment horizontal="right" vertical="center" readingOrder="2"/>
    </xf>
    <xf numFmtId="0" fontId="39" fillId="36" borderId="62" xfId="0" applyFont="1" applyFill="1" applyBorder="1" applyAlignment="1">
      <alignment horizontal="right" vertical="center" readingOrder="2"/>
    </xf>
    <xf numFmtId="10" fontId="44" fillId="37" borderId="61" xfId="42" applyNumberFormat="1" applyFont="1" applyFill="1" applyBorder="1" applyAlignment="1">
      <alignment horizontal="right" readingOrder="2"/>
    </xf>
    <xf numFmtId="10" fontId="44" fillId="37" borderId="32" xfId="42" applyNumberFormat="1" applyFont="1" applyFill="1" applyBorder="1" applyAlignment="1">
      <alignment horizontal="right" readingOrder="2"/>
    </xf>
    <xf numFmtId="0" fontId="20" fillId="0" borderId="0" xfId="0" applyFont="1" applyFill="1" applyBorder="1" applyAlignment="1" applyProtection="1">
      <alignment horizontal="center" vertical="center" readingOrder="2"/>
      <protection locked="0"/>
    </xf>
    <xf numFmtId="0" fontId="37" fillId="0" borderId="63" xfId="0" applyFont="1" applyFill="1" applyBorder="1" applyAlignment="1" applyProtection="1">
      <alignment horizontal="right" readingOrder="2"/>
      <protection locked="0"/>
    </xf>
    <xf numFmtId="0" fontId="50" fillId="0" borderId="0" xfId="0" applyFont="1" applyAlignment="1">
      <alignment horizontal="right" readingOrder="2"/>
    </xf>
    <xf numFmtId="0" fontId="51" fillId="0" borderId="0" xfId="0" applyFont="1" applyProtection="1"/>
    <xf numFmtId="0" fontId="52" fillId="0" borderId="0" xfId="0" applyFont="1"/>
    <xf numFmtId="9" fontId="37" fillId="37" borderId="11" xfId="42" applyNumberFormat="1" applyFont="1" applyFill="1" applyBorder="1" applyAlignment="1" applyProtection="1">
      <alignment horizontal="center"/>
    </xf>
    <xf numFmtId="9" fontId="44" fillId="37" borderId="11" xfId="42" applyNumberFormat="1" applyFont="1" applyFill="1" applyBorder="1" applyAlignment="1" applyProtection="1">
      <alignment horizontal="center"/>
    </xf>
    <xf numFmtId="0" fontId="32" fillId="0" borderId="11" xfId="0" applyFont="1" applyBorder="1" applyAlignment="1" applyProtection="1">
      <alignment horizontal="right" readingOrder="2"/>
      <protection locked="0"/>
    </xf>
    <xf numFmtId="0" fontId="32" fillId="37" borderId="11" xfId="0" applyFont="1" applyFill="1" applyBorder="1" applyAlignment="1">
      <alignment horizontal="right" vertical="center" readingOrder="2"/>
    </xf>
    <xf numFmtId="0" fontId="32" fillId="0" borderId="21" xfId="0" applyFont="1" applyFill="1" applyBorder="1" applyAlignment="1" applyProtection="1">
      <alignment horizontal="right" wrapText="1" readingOrder="2"/>
      <protection locked="0"/>
    </xf>
    <xf numFmtId="171" fontId="37" fillId="37" borderId="11" xfId="45" applyNumberFormat="1" applyFont="1" applyFill="1" applyBorder="1" applyAlignment="1">
      <alignment horizontal="right" readingOrder="2"/>
    </xf>
    <xf numFmtId="171" fontId="37" fillId="37" borderId="25" xfId="45" applyNumberFormat="1" applyFont="1" applyFill="1" applyBorder="1" applyAlignment="1">
      <alignment horizontal="right" readingOrder="2"/>
    </xf>
    <xf numFmtId="171" fontId="44" fillId="37" borderId="29" xfId="45" applyNumberFormat="1" applyFont="1" applyFill="1" applyBorder="1" applyAlignment="1">
      <alignment horizontal="right" readingOrder="2"/>
    </xf>
    <xf numFmtId="171" fontId="44" fillId="37" borderId="31" xfId="45" applyNumberFormat="1" applyFont="1" applyFill="1" applyBorder="1" applyAlignment="1">
      <alignment horizontal="right" readingOrder="2"/>
    </xf>
    <xf numFmtId="0" fontId="39" fillId="36" borderId="19" xfId="0" applyFont="1" applyFill="1" applyBorder="1" applyAlignment="1">
      <alignment horizontal="right" vertical="center" readingOrder="2"/>
    </xf>
    <xf numFmtId="0" fontId="28" fillId="37" borderId="34" xfId="0" applyFont="1" applyFill="1" applyBorder="1" applyAlignment="1">
      <alignment horizontal="center" vertical="center" wrapText="1" readingOrder="2"/>
    </xf>
    <xf numFmtId="0" fontId="28" fillId="37" borderId="35" xfId="0" applyFont="1" applyFill="1" applyBorder="1" applyAlignment="1">
      <alignment horizontal="center" vertical="center" wrapText="1" readingOrder="2"/>
    </xf>
    <xf numFmtId="0" fontId="28" fillId="37" borderId="36" xfId="0" applyFont="1" applyFill="1" applyBorder="1" applyAlignment="1">
      <alignment horizontal="center" vertical="center" wrapText="1" readingOrder="2"/>
    </xf>
    <xf numFmtId="0" fontId="28" fillId="37" borderId="37" xfId="0" applyFont="1" applyFill="1" applyBorder="1" applyAlignment="1">
      <alignment horizontal="center" vertical="center" wrapText="1" readingOrder="2"/>
    </xf>
    <xf numFmtId="0" fontId="28" fillId="37" borderId="10" xfId="0" applyFont="1" applyFill="1" applyBorder="1" applyAlignment="1">
      <alignment horizontal="center" vertical="center" wrapText="1" readingOrder="2"/>
    </xf>
    <xf numFmtId="0" fontId="28" fillId="37" borderId="38" xfId="0" applyFont="1" applyFill="1" applyBorder="1" applyAlignment="1">
      <alignment horizontal="center" vertical="center" wrapText="1" readingOrder="2"/>
    </xf>
    <xf numFmtId="0" fontId="28" fillId="37" borderId="39" xfId="0" applyFont="1" applyFill="1" applyBorder="1" applyAlignment="1">
      <alignment horizontal="center" vertical="center" wrapText="1" readingOrder="2"/>
    </xf>
    <xf numFmtId="0" fontId="28" fillId="37" borderId="40" xfId="0" applyFont="1" applyFill="1" applyBorder="1" applyAlignment="1">
      <alignment horizontal="center" vertical="center" wrapText="1" readingOrder="2"/>
    </xf>
    <xf numFmtId="0" fontId="28" fillId="37" borderId="41" xfId="0" applyFont="1" applyFill="1" applyBorder="1" applyAlignment="1">
      <alignment horizontal="center" vertical="center" wrapText="1" readingOrder="2"/>
    </xf>
    <xf numFmtId="0" fontId="0" fillId="0" borderId="0" xfId="0" applyAlignment="1">
      <alignment horizontal="center" readingOrder="2"/>
    </xf>
    <xf numFmtId="0" fontId="27" fillId="0" borderId="0" xfId="0" applyFont="1" applyAlignment="1">
      <alignment horizontal="center" vertical="center" wrapText="1" readingOrder="2"/>
    </xf>
    <xf numFmtId="0" fontId="53" fillId="0" borderId="21" xfId="0" applyFont="1" applyFill="1" applyBorder="1" applyAlignment="1" applyProtection="1">
      <alignment horizontal="center" wrapText="1" readingOrder="2"/>
      <protection locked="0"/>
    </xf>
    <xf numFmtId="0" fontId="53" fillId="0" borderId="23" xfId="0" applyFont="1" applyFill="1" applyBorder="1" applyAlignment="1" applyProtection="1">
      <alignment horizontal="center" wrapText="1" readingOrder="2"/>
      <protection locked="0"/>
    </xf>
    <xf numFmtId="0" fontId="36" fillId="35" borderId="15" xfId="0" applyFont="1" applyFill="1" applyBorder="1" applyAlignment="1">
      <alignment horizontal="right" vertical="center" readingOrder="2"/>
    </xf>
    <xf numFmtId="0" fontId="36" fillId="35" borderId="13" xfId="0" applyFont="1" applyFill="1" applyBorder="1" applyAlignment="1">
      <alignment horizontal="right" vertical="center" readingOrder="2"/>
    </xf>
    <xf numFmtId="0" fontId="36" fillId="35" borderId="16" xfId="0" applyFont="1" applyFill="1" applyBorder="1" applyAlignment="1">
      <alignment horizontal="right" vertical="center" readingOrder="2"/>
    </xf>
    <xf numFmtId="0" fontId="53" fillId="0" borderId="21" xfId="0" applyFont="1" applyFill="1" applyBorder="1" applyAlignment="1" applyProtection="1">
      <alignment horizontal="center" vertical="center" readingOrder="2"/>
      <protection locked="0"/>
    </xf>
    <xf numFmtId="0" fontId="53" fillId="0" borderId="23" xfId="0" applyFont="1" applyFill="1" applyBorder="1" applyAlignment="1" applyProtection="1">
      <alignment horizontal="center" vertical="center" readingOrder="2"/>
      <protection locked="0"/>
    </xf>
    <xf numFmtId="0" fontId="36" fillId="35" borderId="57" xfId="0" applyFont="1" applyFill="1" applyBorder="1" applyAlignment="1">
      <alignment horizontal="right" vertical="center" readingOrder="2"/>
    </xf>
    <xf numFmtId="0" fontId="36" fillId="35" borderId="58" xfId="0" applyFont="1" applyFill="1" applyBorder="1" applyAlignment="1">
      <alignment horizontal="right" vertical="center" readingOrder="2"/>
    </xf>
    <xf numFmtId="0" fontId="36" fillId="35" borderId="59" xfId="0" applyFont="1" applyFill="1" applyBorder="1" applyAlignment="1">
      <alignment horizontal="right" vertical="center" readingOrder="2"/>
    </xf>
    <xf numFmtId="14" fontId="53" fillId="0" borderId="21" xfId="0" applyNumberFormat="1" applyFont="1" applyFill="1" applyBorder="1" applyAlignment="1" applyProtection="1">
      <alignment horizontal="center" vertical="center" readingOrder="2"/>
      <protection locked="0"/>
    </xf>
    <xf numFmtId="0" fontId="36" fillId="35" borderId="0" xfId="0" applyFont="1" applyFill="1" applyBorder="1" applyAlignment="1">
      <alignment horizontal="right" vertical="center" readingOrder="2"/>
    </xf>
    <xf numFmtId="0" fontId="36" fillId="35" borderId="17" xfId="0" applyFont="1" applyFill="1" applyBorder="1" applyAlignment="1">
      <alignment horizontal="right" vertical="center" readingOrder="2"/>
    </xf>
    <xf numFmtId="0" fontId="36" fillId="35" borderId="0" xfId="0" applyFont="1" applyFill="1" applyAlignment="1">
      <alignment horizontal="right" vertical="center" readingOrder="2"/>
    </xf>
    <xf numFmtId="0" fontId="31" fillId="35" borderId="0" xfId="0" applyFont="1" applyFill="1" applyAlignment="1">
      <alignment horizontal="right" vertical="center" readingOrder="2"/>
    </xf>
    <xf numFmtId="0" fontId="39" fillId="38" borderId="21" xfId="0" applyFont="1" applyFill="1" applyBorder="1" applyAlignment="1" applyProtection="1">
      <alignment horizontal="right" vertical="center" readingOrder="2"/>
    </xf>
    <xf numFmtId="0" fontId="39" fillId="38" borderId="22" xfId="0" applyFont="1" applyFill="1" applyBorder="1" applyAlignment="1" applyProtection="1">
      <alignment horizontal="right" vertical="center" readingOrder="2"/>
    </xf>
    <xf numFmtId="0" fontId="39" fillId="38" borderId="23" xfId="0" applyFont="1" applyFill="1" applyBorder="1" applyAlignment="1" applyProtection="1">
      <alignment horizontal="right" vertical="center" readingOrder="2"/>
    </xf>
    <xf numFmtId="0" fontId="39" fillId="36" borderId="26" xfId="0" applyFont="1" applyFill="1" applyBorder="1" applyAlignment="1">
      <alignment horizontal="right" vertical="center" readingOrder="2"/>
    </xf>
    <xf numFmtId="0" fontId="39" fillId="36" borderId="0" xfId="0" applyFont="1" applyFill="1" applyBorder="1" applyAlignment="1">
      <alignment horizontal="right" vertical="center" readingOrder="2"/>
    </xf>
    <xf numFmtId="0" fontId="39" fillId="36" borderId="21" xfId="0" applyNumberFormat="1" applyFont="1" applyFill="1" applyBorder="1" applyAlignment="1" applyProtection="1">
      <alignment horizontal="right" vertical="center" readingOrder="2"/>
    </xf>
    <xf numFmtId="0" fontId="39" fillId="36" borderId="23" xfId="0" applyNumberFormat="1" applyFont="1" applyFill="1" applyBorder="1" applyAlignment="1" applyProtection="1">
      <alignment horizontal="right" vertical="center" readingOrder="2"/>
    </xf>
    <xf numFmtId="0" fontId="39" fillId="36" borderId="21" xfId="0" applyNumberFormat="1" applyFont="1" applyFill="1" applyBorder="1" applyAlignment="1" applyProtection="1">
      <alignment horizontal="right" readingOrder="2"/>
    </xf>
    <xf numFmtId="0" fontId="39" fillId="36" borderId="23" xfId="0" applyNumberFormat="1" applyFont="1" applyFill="1" applyBorder="1" applyAlignment="1" applyProtection="1">
      <alignment horizontal="right" readingOrder="2"/>
    </xf>
    <xf numFmtId="0" fontId="36" fillId="35" borderId="14" xfId="0" applyFont="1" applyFill="1" applyBorder="1" applyAlignment="1">
      <alignment horizontal="right" vertical="center" readingOrder="2"/>
    </xf>
    <xf numFmtId="0" fontId="36" fillId="35" borderId="64" xfId="0" applyFont="1" applyFill="1" applyBorder="1" applyAlignment="1">
      <alignment horizontal="right" vertical="center" readingOrder="2"/>
    </xf>
    <xf numFmtId="0" fontId="36" fillId="35" borderId="65" xfId="0" applyFont="1" applyFill="1" applyBorder="1" applyAlignment="1">
      <alignment horizontal="right" vertical="center" readingOrder="2"/>
    </xf>
    <xf numFmtId="0" fontId="36" fillId="35" borderId="66" xfId="0" applyFont="1" applyFill="1" applyBorder="1" applyAlignment="1">
      <alignment horizontal="right" vertical="center" readingOrder="2"/>
    </xf>
    <xf numFmtId="166" fontId="35" fillId="0" borderId="21" xfId="0" applyNumberFormat="1" applyFont="1" applyFill="1" applyBorder="1" applyAlignment="1" applyProtection="1">
      <alignment horizontal="right" vertical="center"/>
      <protection locked="0"/>
    </xf>
    <xf numFmtId="166" fontId="35" fillId="0" borderId="22" xfId="0" applyNumberFormat="1" applyFont="1" applyFill="1" applyBorder="1" applyAlignment="1" applyProtection="1">
      <alignment horizontal="right" vertical="center"/>
      <protection locked="0"/>
    </xf>
    <xf numFmtId="166" fontId="35" fillId="0" borderId="23" xfId="0" applyNumberFormat="1" applyFont="1" applyFill="1" applyBorder="1" applyAlignment="1" applyProtection="1">
      <alignment horizontal="right" vertical="center"/>
      <protection locked="0"/>
    </xf>
    <xf numFmtId="0" fontId="49" fillId="36" borderId="26" xfId="0" applyFont="1" applyFill="1" applyBorder="1" applyAlignment="1" applyProtection="1">
      <alignment horizontal="right" vertical="center" wrapText="1"/>
    </xf>
    <xf numFmtId="0" fontId="49" fillId="36" borderId="0" xfId="0" applyFont="1" applyFill="1" applyBorder="1" applyAlignment="1" applyProtection="1">
      <alignment horizontal="right" vertical="center" wrapText="1"/>
    </xf>
    <xf numFmtId="0" fontId="49" fillId="36" borderId="27" xfId="0" applyFont="1" applyFill="1" applyBorder="1" applyAlignment="1" applyProtection="1">
      <alignment horizontal="right" vertical="center" wrapText="1"/>
    </xf>
    <xf numFmtId="0" fontId="36" fillId="35" borderId="56" xfId="0" applyFont="1" applyFill="1" applyBorder="1" applyAlignment="1">
      <alignment horizontal="right" vertical="center" readingOrder="2"/>
    </xf>
    <xf numFmtId="166" fontId="35" fillId="37" borderId="21" xfId="0" applyNumberFormat="1" applyFont="1" applyFill="1" applyBorder="1" applyAlignment="1" applyProtection="1">
      <alignment horizontal="right" vertical="center"/>
    </xf>
    <xf numFmtId="166" fontId="35" fillId="37" borderId="22" xfId="0" applyNumberFormat="1" applyFont="1" applyFill="1" applyBorder="1" applyAlignment="1" applyProtection="1">
      <alignment horizontal="right" vertical="center"/>
    </xf>
    <xf numFmtId="166" fontId="35" fillId="37" borderId="23" xfId="0" applyNumberFormat="1" applyFont="1" applyFill="1" applyBorder="1" applyAlignment="1" applyProtection="1">
      <alignment horizontal="right" vertical="center"/>
    </xf>
    <xf numFmtId="166" fontId="35" fillId="37" borderId="54" xfId="0" applyNumberFormat="1" applyFont="1" applyFill="1" applyBorder="1" applyAlignment="1" applyProtection="1">
      <alignment horizontal="right" vertical="center"/>
    </xf>
    <xf numFmtId="166" fontId="35" fillId="37" borderId="24" xfId="0" applyNumberFormat="1" applyFont="1" applyFill="1" applyBorder="1" applyAlignment="1" applyProtection="1">
      <alignment horizontal="right" vertical="center"/>
    </xf>
    <xf numFmtId="166" fontId="35" fillId="37" borderId="55" xfId="0" applyNumberFormat="1" applyFont="1" applyFill="1" applyBorder="1" applyAlignment="1" applyProtection="1">
      <alignment horizontal="right" vertical="center"/>
    </xf>
    <xf numFmtId="0" fontId="49" fillId="36" borderId="21" xfId="0" applyFont="1" applyFill="1" applyBorder="1" applyAlignment="1" applyProtection="1">
      <alignment horizontal="right" vertical="center" wrapText="1"/>
    </xf>
    <xf numFmtId="0" fontId="49" fillId="36" borderId="22" xfId="0" applyFont="1" applyFill="1" applyBorder="1" applyAlignment="1" applyProtection="1">
      <alignment horizontal="right" vertical="center" wrapText="1"/>
    </xf>
    <xf numFmtId="0" fontId="49" fillId="36" borderId="23" xfId="0" applyFont="1" applyFill="1" applyBorder="1" applyAlignment="1" applyProtection="1">
      <alignment horizontal="right" vertical="center" wrapText="1"/>
    </xf>
    <xf numFmtId="0" fontId="49" fillId="36" borderId="54" xfId="0" applyFont="1" applyFill="1" applyBorder="1" applyAlignment="1" applyProtection="1">
      <alignment horizontal="right" vertical="center" wrapText="1"/>
    </xf>
    <xf numFmtId="0" fontId="49" fillId="36" borderId="24" xfId="0" applyFont="1" applyFill="1" applyBorder="1" applyAlignment="1" applyProtection="1">
      <alignment horizontal="right" vertical="center" wrapText="1"/>
    </xf>
    <xf numFmtId="0" fontId="45" fillId="40" borderId="19" xfId="0" applyFont="1" applyFill="1" applyBorder="1" applyAlignment="1" applyProtection="1">
      <alignment horizontal="right" vertical="center" readingOrder="2"/>
    </xf>
    <xf numFmtId="0" fontId="45" fillId="40" borderId="20" xfId="0" applyFont="1" applyFill="1" applyBorder="1" applyAlignment="1" applyProtection="1">
      <alignment horizontal="right" vertical="center" readingOrder="2"/>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5"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istorical inputs" xfId="43"/>
    <cellStyle name="Hyperlink" xfId="44"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35617C"/>
      <color rgb="FF16284D"/>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1009753</xdr:colOff>
      <xdr:row>0</xdr:row>
      <xdr:rowOff>10410</xdr:rowOff>
    </xdr:from>
    <xdr:to>
      <xdr:col>3</xdr:col>
      <xdr:colOff>172238</xdr:colOff>
      <xdr:row>6</xdr:row>
      <xdr:rowOff>41640</xdr:rowOff>
    </xdr:to>
    <xdr:pic>
      <xdr:nvPicPr>
        <xdr:cNvPr id="4" name="Picture 3" descr="Related imag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36131860" y="10410"/>
          <a:ext cx="2410354" cy="11554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stats.gov.sa/sites/default/files/the_national_classification_of_economic_activities_aug-2019_isic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showGridLines="0" rightToLeft="1" tabSelected="1" zoomScale="60" zoomScaleNormal="60" workbookViewId="0">
      <selection activeCell="F1" sqref="F1:J5"/>
    </sheetView>
  </sheetViews>
  <sheetFormatPr defaultColWidth="8.90625" defaultRowHeight="14.5" x14ac:dyDescent="0.35"/>
  <cols>
    <col min="1" max="13" width="15.453125" style="1" customWidth="1"/>
    <col min="14" max="14" width="3.6328125" style="1" customWidth="1"/>
    <col min="15" max="15" width="5.36328125" style="1" customWidth="1"/>
    <col min="16" max="16" width="15.453125" style="1" customWidth="1"/>
    <col min="17" max="17" width="21.453125" style="1" customWidth="1"/>
    <col min="18" max="18" width="3.26953125" style="1" customWidth="1"/>
    <col min="19" max="16384" width="8.90625" style="1"/>
  </cols>
  <sheetData>
    <row r="1" spans="2:18" ht="14.5" customHeight="1" x14ac:dyDescent="0.35">
      <c r="F1" s="173" t="s">
        <v>190</v>
      </c>
      <c r="G1" s="173"/>
      <c r="H1" s="173"/>
      <c r="I1" s="173"/>
      <c r="J1" s="173"/>
      <c r="K1" s="105"/>
      <c r="L1" s="105"/>
      <c r="M1" s="105"/>
      <c r="N1" s="105"/>
    </row>
    <row r="2" spans="2:18" ht="14.5" customHeight="1" x14ac:dyDescent="0.35">
      <c r="F2" s="173"/>
      <c r="G2" s="173"/>
      <c r="H2" s="173"/>
      <c r="I2" s="173"/>
      <c r="J2" s="173"/>
      <c r="K2" s="105"/>
      <c r="L2" s="105"/>
      <c r="M2" s="105"/>
      <c r="N2" s="105"/>
    </row>
    <row r="3" spans="2:18" ht="14.5" customHeight="1" x14ac:dyDescent="0.35">
      <c r="F3" s="173"/>
      <c r="G3" s="173"/>
      <c r="H3" s="173"/>
      <c r="I3" s="173"/>
      <c r="J3" s="173"/>
      <c r="K3" s="105"/>
      <c r="L3" s="105"/>
      <c r="M3" s="105"/>
      <c r="N3" s="105"/>
    </row>
    <row r="4" spans="2:18" ht="14.5" customHeight="1" x14ac:dyDescent="0.35">
      <c r="F4" s="173"/>
      <c r="G4" s="173"/>
      <c r="H4" s="173"/>
      <c r="I4" s="173"/>
      <c r="J4" s="173"/>
      <c r="K4" s="105"/>
      <c r="L4" s="105"/>
      <c r="M4" s="105"/>
      <c r="N4" s="105"/>
    </row>
    <row r="5" spans="2:18" ht="14.5" customHeight="1" x14ac:dyDescent="0.35">
      <c r="F5" s="173"/>
      <c r="G5" s="173"/>
      <c r="H5" s="173"/>
      <c r="I5" s="173"/>
      <c r="J5" s="173"/>
      <c r="K5" s="105"/>
      <c r="L5" s="105"/>
      <c r="M5" s="105"/>
      <c r="N5" s="105"/>
    </row>
    <row r="6" spans="2:18" x14ac:dyDescent="0.35">
      <c r="J6" s="172"/>
      <c r="K6" s="172"/>
      <c r="L6" s="172"/>
      <c r="M6" s="172"/>
    </row>
    <row r="8" spans="2:18" ht="16.149999999999999" customHeight="1" x14ac:dyDescent="0.35">
      <c r="B8" s="36" t="s">
        <v>0</v>
      </c>
      <c r="C8" s="22"/>
      <c r="D8" s="22"/>
      <c r="E8" s="22"/>
      <c r="F8" s="22"/>
      <c r="G8" s="22"/>
      <c r="H8" s="22"/>
      <c r="I8" s="22"/>
      <c r="J8" s="22"/>
      <c r="K8" s="22"/>
      <c r="L8" s="22"/>
      <c r="M8" s="23"/>
      <c r="N8" s="18"/>
      <c r="O8" s="121" t="s">
        <v>1</v>
      </c>
      <c r="P8" s="122"/>
      <c r="Q8" s="120"/>
    </row>
    <row r="9" spans="2:18" ht="16" customHeight="1" x14ac:dyDescent="0.35">
      <c r="B9" s="163" t="s">
        <v>280</v>
      </c>
      <c r="C9" s="164"/>
      <c r="D9" s="164"/>
      <c r="E9" s="164"/>
      <c r="F9" s="164"/>
      <c r="G9" s="164"/>
      <c r="H9" s="164"/>
      <c r="I9" s="164"/>
      <c r="J9" s="164"/>
      <c r="K9" s="164"/>
      <c r="L9" s="164"/>
      <c r="M9" s="165"/>
      <c r="N9" s="106"/>
      <c r="O9" s="19"/>
      <c r="P9" s="19"/>
      <c r="Q9" s="19"/>
      <c r="R9" s="30"/>
    </row>
    <row r="10" spans="2:18" ht="16" customHeight="1" x14ac:dyDescent="0.35">
      <c r="B10" s="166"/>
      <c r="C10" s="167"/>
      <c r="D10" s="167"/>
      <c r="E10" s="167"/>
      <c r="F10" s="167"/>
      <c r="G10" s="167"/>
      <c r="H10" s="167"/>
      <c r="I10" s="167"/>
      <c r="J10" s="167"/>
      <c r="K10" s="167"/>
      <c r="L10" s="167"/>
      <c r="M10" s="168"/>
      <c r="N10" s="106"/>
      <c r="O10" s="19"/>
      <c r="P10" s="26" t="s">
        <v>189</v>
      </c>
      <c r="Q10" s="10" t="s">
        <v>2</v>
      </c>
      <c r="R10" s="30"/>
    </row>
    <row r="11" spans="2:18" ht="16" customHeight="1" x14ac:dyDescent="0.35">
      <c r="B11" s="166"/>
      <c r="C11" s="167"/>
      <c r="D11" s="167"/>
      <c r="E11" s="167"/>
      <c r="F11" s="167"/>
      <c r="G11" s="167"/>
      <c r="H11" s="167"/>
      <c r="I11" s="167"/>
      <c r="J11" s="167"/>
      <c r="K11" s="167"/>
      <c r="L11" s="167"/>
      <c r="M11" s="168"/>
      <c r="N11" s="18"/>
      <c r="O11" s="34"/>
      <c r="P11" s="35" t="s">
        <v>189</v>
      </c>
      <c r="Q11" s="10" t="s">
        <v>3</v>
      </c>
      <c r="R11" s="30"/>
    </row>
    <row r="12" spans="2:18" ht="16" customHeight="1" x14ac:dyDescent="0.35">
      <c r="B12" s="166"/>
      <c r="C12" s="167"/>
      <c r="D12" s="167"/>
      <c r="E12" s="167"/>
      <c r="F12" s="167"/>
      <c r="G12" s="167"/>
      <c r="H12" s="167"/>
      <c r="I12" s="167"/>
      <c r="J12" s="167"/>
      <c r="K12" s="167"/>
      <c r="L12" s="167"/>
      <c r="M12" s="168"/>
      <c r="N12" s="106"/>
      <c r="O12" s="19"/>
      <c r="P12" s="27" t="s">
        <v>189</v>
      </c>
      <c r="Q12" s="10" t="s">
        <v>30</v>
      </c>
      <c r="R12" s="30"/>
    </row>
    <row r="13" spans="2:18" ht="16" customHeight="1" x14ac:dyDescent="0.35">
      <c r="B13" s="166"/>
      <c r="C13" s="167"/>
      <c r="D13" s="167"/>
      <c r="E13" s="167"/>
      <c r="F13" s="167"/>
      <c r="G13" s="167"/>
      <c r="H13" s="167"/>
      <c r="I13" s="167"/>
      <c r="J13" s="167"/>
      <c r="K13" s="167"/>
      <c r="L13" s="167"/>
      <c r="M13" s="168"/>
      <c r="N13" s="106"/>
      <c r="O13" s="19"/>
      <c r="P13" s="6" t="s">
        <v>189</v>
      </c>
      <c r="Q13" s="31" t="s">
        <v>47</v>
      </c>
    </row>
    <row r="14" spans="2:18" ht="16" customHeight="1" x14ac:dyDescent="0.35">
      <c r="B14" s="166"/>
      <c r="C14" s="167"/>
      <c r="D14" s="167"/>
      <c r="E14" s="167"/>
      <c r="F14" s="167"/>
      <c r="G14" s="167"/>
      <c r="H14" s="167"/>
      <c r="I14" s="167"/>
      <c r="J14" s="167"/>
      <c r="K14" s="167"/>
      <c r="L14" s="167"/>
      <c r="M14" s="168"/>
      <c r="N14" s="18"/>
      <c r="O14" s="33"/>
      <c r="P14" s="19"/>
      <c r="Q14" s="19"/>
      <c r="R14" s="30"/>
    </row>
    <row r="15" spans="2:18" ht="16" customHeight="1" x14ac:dyDescent="0.35">
      <c r="B15" s="169"/>
      <c r="C15" s="170"/>
      <c r="D15" s="170"/>
      <c r="E15" s="170"/>
      <c r="F15" s="170"/>
      <c r="G15" s="170"/>
      <c r="H15" s="170"/>
      <c r="I15" s="170"/>
      <c r="J15" s="170"/>
      <c r="K15" s="170"/>
      <c r="L15" s="170"/>
      <c r="M15" s="171"/>
      <c r="N15" s="18"/>
      <c r="O15" s="32"/>
      <c r="P15" s="32"/>
      <c r="Q15" s="32"/>
    </row>
    <row r="16" spans="2:18" x14ac:dyDescent="0.35">
      <c r="B16" s="19"/>
      <c r="C16" s="19"/>
      <c r="D16" s="19"/>
      <c r="E16" s="19"/>
      <c r="F16" s="19"/>
      <c r="G16" s="19"/>
      <c r="H16" s="19"/>
      <c r="I16" s="19"/>
      <c r="J16" s="19"/>
      <c r="K16" s="19"/>
      <c r="L16" s="19"/>
      <c r="M16" s="19"/>
      <c r="N16" s="18"/>
      <c r="O16" s="18"/>
      <c r="P16" s="18"/>
      <c r="Q16" s="18"/>
    </row>
    <row r="17" spans="1:17" ht="16.149999999999999" customHeight="1" x14ac:dyDescent="0.35">
      <c r="B17" s="37" t="s">
        <v>4</v>
      </c>
      <c r="C17" s="24"/>
      <c r="D17" s="24"/>
      <c r="E17" s="24"/>
      <c r="F17" s="38" t="s">
        <v>0</v>
      </c>
      <c r="G17" s="25"/>
      <c r="H17" s="25"/>
      <c r="I17" s="25"/>
      <c r="J17" s="25"/>
      <c r="K17" s="25"/>
      <c r="L17" s="25"/>
      <c r="M17" s="25"/>
      <c r="N17" s="25"/>
      <c r="O17" s="25"/>
      <c r="P17" s="25"/>
      <c r="Q17" s="25"/>
    </row>
    <row r="18" spans="1:17" ht="20.5" customHeight="1" x14ac:dyDescent="0.8">
      <c r="A18" s="43"/>
      <c r="B18" s="107" t="s">
        <v>41</v>
      </c>
      <c r="C18" s="108"/>
      <c r="D18" s="109"/>
      <c r="E18" s="109"/>
      <c r="F18" s="110" t="s">
        <v>42</v>
      </c>
      <c r="G18" s="109"/>
      <c r="H18" s="109"/>
      <c r="I18" s="111"/>
      <c r="J18" s="111"/>
      <c r="K18" s="111"/>
      <c r="L18" s="111"/>
      <c r="M18" s="111"/>
      <c r="N18" s="111"/>
      <c r="O18" s="111"/>
      <c r="P18" s="111"/>
      <c r="Q18" s="112"/>
    </row>
    <row r="19" spans="1:17" ht="20.5" customHeight="1" x14ac:dyDescent="0.8">
      <c r="A19" s="43"/>
      <c r="B19" s="113" t="s">
        <v>180</v>
      </c>
      <c r="C19" s="40"/>
      <c r="D19" s="41"/>
      <c r="E19" s="41"/>
      <c r="F19" s="42" t="s">
        <v>130</v>
      </c>
      <c r="G19" s="41"/>
      <c r="H19" s="41"/>
      <c r="I19" s="29"/>
      <c r="J19" s="29"/>
      <c r="K19" s="29"/>
      <c r="L19" s="29"/>
      <c r="M19" s="29"/>
      <c r="N19" s="29"/>
      <c r="O19" s="29"/>
      <c r="P19" s="29"/>
      <c r="Q19" s="114"/>
    </row>
    <row r="20" spans="1:17" ht="20.5" customHeight="1" x14ac:dyDescent="0.8">
      <c r="A20" s="43"/>
      <c r="B20" s="113" t="s">
        <v>5</v>
      </c>
      <c r="C20" s="40"/>
      <c r="D20" s="41"/>
      <c r="E20" s="41"/>
      <c r="F20" s="42" t="s">
        <v>211</v>
      </c>
      <c r="G20" s="41"/>
      <c r="H20" s="41"/>
      <c r="I20" s="29"/>
      <c r="J20" s="29"/>
      <c r="K20" s="29"/>
      <c r="L20" s="29"/>
      <c r="M20" s="29"/>
      <c r="N20" s="29"/>
      <c r="O20" s="29"/>
      <c r="P20" s="29"/>
      <c r="Q20" s="114"/>
    </row>
    <row r="21" spans="1:17" ht="20.5" customHeight="1" x14ac:dyDescent="0.8">
      <c r="A21" s="43"/>
      <c r="B21" s="113" t="s">
        <v>31</v>
      </c>
      <c r="C21" s="40"/>
      <c r="D21" s="41"/>
      <c r="E21" s="41"/>
      <c r="F21" s="42" t="s">
        <v>212</v>
      </c>
      <c r="G21" s="41"/>
      <c r="H21" s="41"/>
      <c r="I21" s="29"/>
      <c r="J21" s="29"/>
      <c r="K21" s="29"/>
      <c r="L21" s="29"/>
      <c r="M21" s="29"/>
      <c r="N21" s="29"/>
      <c r="O21" s="29"/>
      <c r="P21" s="29"/>
      <c r="Q21" s="114"/>
    </row>
    <row r="22" spans="1:17" ht="20.5" customHeight="1" x14ac:dyDescent="0.8">
      <c r="A22" s="43"/>
      <c r="B22" s="113" t="s">
        <v>6</v>
      </c>
      <c r="C22" s="40"/>
      <c r="D22" s="41"/>
      <c r="E22" s="41"/>
      <c r="F22" s="42" t="s">
        <v>253</v>
      </c>
      <c r="G22" s="41"/>
      <c r="H22" s="41"/>
      <c r="I22" s="29"/>
      <c r="J22" s="29"/>
      <c r="K22" s="29"/>
      <c r="L22" s="29"/>
      <c r="M22" s="29"/>
      <c r="N22" s="29"/>
      <c r="O22" s="29"/>
      <c r="P22" s="29"/>
      <c r="Q22" s="114"/>
    </row>
    <row r="23" spans="1:17" ht="21" customHeight="1" x14ac:dyDescent="0.8">
      <c r="A23" s="43"/>
      <c r="B23" s="140" t="s">
        <v>266</v>
      </c>
      <c r="C23" s="40"/>
      <c r="D23" s="41"/>
      <c r="E23" s="41"/>
      <c r="F23" s="42" t="s">
        <v>265</v>
      </c>
      <c r="G23" s="41"/>
      <c r="H23" s="41"/>
      <c r="I23" s="29"/>
      <c r="J23" s="29"/>
      <c r="K23" s="29"/>
      <c r="L23" s="29"/>
      <c r="M23" s="29"/>
      <c r="N23" s="29"/>
      <c r="O23" s="29"/>
      <c r="P23" s="29"/>
      <c r="Q23" s="114"/>
    </row>
    <row r="24" spans="1:17" s="4" customFormat="1" ht="21" customHeight="1" x14ac:dyDescent="0.8">
      <c r="A24" s="43"/>
      <c r="B24" s="113" t="s">
        <v>7</v>
      </c>
      <c r="C24" s="123"/>
      <c r="D24" s="124"/>
      <c r="E24" s="124"/>
      <c r="F24" s="125" t="s">
        <v>213</v>
      </c>
      <c r="G24" s="124"/>
      <c r="H24" s="124"/>
      <c r="I24" s="126"/>
      <c r="J24" s="126"/>
      <c r="K24" s="126"/>
      <c r="L24" s="126"/>
      <c r="M24" s="126"/>
      <c r="N24" s="126"/>
      <c r="O24" s="126"/>
      <c r="P24" s="126"/>
      <c r="Q24" s="127"/>
    </row>
    <row r="25" spans="1:17" ht="20.5" customHeight="1" x14ac:dyDescent="0.8">
      <c r="A25" s="43"/>
      <c r="B25" s="141" t="s">
        <v>191</v>
      </c>
      <c r="C25" s="115"/>
      <c r="D25" s="116"/>
      <c r="E25" s="116"/>
      <c r="F25" s="117" t="s">
        <v>32</v>
      </c>
      <c r="G25" s="116"/>
      <c r="H25" s="116"/>
      <c r="I25" s="118"/>
      <c r="J25" s="118"/>
      <c r="K25" s="118"/>
      <c r="L25" s="118"/>
      <c r="M25" s="118"/>
      <c r="N25" s="118"/>
      <c r="O25" s="118"/>
      <c r="P25" s="118"/>
      <c r="Q25" s="119"/>
    </row>
  </sheetData>
  <sheetProtection algorithmName="SHA-512" hashValue="h4/zlncgwpQfTz7ToZKUsZQfz+LjmlIvLBjVRCpWP5HSx7UhamYfYgTTPMTcBSlluZJXZZWLGA4Rlbwzzc0Oag==" saltValue="+noLf1UuGE5Q5dgL0ZVi7Q==" spinCount="100000" sheet="1" formatCells="0"/>
  <mergeCells count="3">
    <mergeCell ref="B9:M15"/>
    <mergeCell ref="J6:M6"/>
    <mergeCell ref="F1:J5"/>
  </mergeCells>
  <hyperlinks>
    <hyperlink ref="B18" location="'القسم 1. معلومات المنشأة'!A1" display="القسم 1. معلومات عن المنشأة"/>
    <hyperlink ref="B19" location="'القسم2.تقييم نسبةالمحتوى المحلي'!A1" display="القسم 2. تقييم نسبة المحتوى المحلي"/>
    <hyperlink ref="B20" location="'القسم 3. القوى العاملة'!A1" display="القسم 3. القوى العاملة"/>
    <hyperlink ref="B21" location="'القسم 4. السلع والخدمات'!A1" display="القسم 4. السلع والخدمات"/>
    <hyperlink ref="B22" location="'القسم 5. تطوير القدرات'!A1" display="القسم 5. تطوير القدرات"/>
    <hyperlink ref="B25" location="'الملحق ب'!A1" display="الملحق ب"/>
    <hyperlink ref="B23" location="'القسم 6. الإهلاك والإطفاء'!A1" display="القسم 6. الإهلاك والإطفاء"/>
    <hyperlink ref="B24" location="'الملحق أ'!A1" display="الملحق أ"/>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rightToLeft="1" zoomScale="60" zoomScaleNormal="60" workbookViewId="0">
      <selection activeCell="B1" sqref="B1"/>
    </sheetView>
  </sheetViews>
  <sheetFormatPr defaultColWidth="8.90625" defaultRowHeight="14.5" x14ac:dyDescent="0.35"/>
  <cols>
    <col min="1" max="1" width="4.36328125" style="1" customWidth="1"/>
    <col min="2" max="2" width="52.7265625" style="1" customWidth="1"/>
    <col min="3" max="3" width="27" style="4" customWidth="1"/>
    <col min="4" max="4" width="85.90625" style="1" customWidth="1"/>
    <col min="5" max="5" width="50.36328125" style="1" customWidth="1"/>
    <col min="6" max="6" width="37.6328125" style="1" customWidth="1"/>
    <col min="7" max="10" width="11" style="1" customWidth="1"/>
    <col min="11" max="16384" width="8.90625" style="1"/>
  </cols>
  <sheetData>
    <row r="1" spans="2:5" ht="31.5" x14ac:dyDescent="1.2">
      <c r="B1" s="21" t="s">
        <v>121</v>
      </c>
      <c r="C1" s="21"/>
      <c r="D1" s="39"/>
    </row>
    <row r="2" spans="2:5" ht="20.5" customHeight="1" x14ac:dyDescent="0.35">
      <c r="B2" s="181" t="s">
        <v>8</v>
      </c>
      <c r="C2" s="182"/>
      <c r="D2" s="183"/>
      <c r="E2" s="18"/>
    </row>
    <row r="3" spans="2:5" ht="18" customHeight="1" x14ac:dyDescent="0.35">
      <c r="B3" s="44" t="s">
        <v>34</v>
      </c>
      <c r="C3" s="179"/>
      <c r="D3" s="180"/>
      <c r="E3" s="18"/>
    </row>
    <row r="4" spans="2:5" ht="23" x14ac:dyDescent="0.35">
      <c r="B4" s="44" t="s">
        <v>33</v>
      </c>
      <c r="C4" s="179"/>
      <c r="D4" s="180"/>
      <c r="E4" s="18"/>
    </row>
    <row r="5" spans="2:5" ht="23" x14ac:dyDescent="0.35">
      <c r="B5" s="45" t="s">
        <v>118</v>
      </c>
      <c r="C5" s="184"/>
      <c r="D5" s="180"/>
      <c r="E5" s="18"/>
    </row>
    <row r="6" spans="2:5" ht="23" x14ac:dyDescent="0.35">
      <c r="B6" s="44" t="s">
        <v>119</v>
      </c>
      <c r="C6" s="184"/>
      <c r="D6" s="180"/>
      <c r="E6" s="18"/>
    </row>
    <row r="7" spans="2:5" ht="14.5" customHeight="1" x14ac:dyDescent="0.8">
      <c r="B7" s="8"/>
      <c r="C7" s="8"/>
      <c r="D7" s="8"/>
      <c r="E7" s="18"/>
    </row>
    <row r="8" spans="2:5" ht="20.5" customHeight="1" x14ac:dyDescent="0.35">
      <c r="B8" s="181" t="s">
        <v>43</v>
      </c>
      <c r="C8" s="182"/>
      <c r="D8" s="183"/>
      <c r="E8" s="18"/>
    </row>
    <row r="9" spans="2:5" ht="23" x14ac:dyDescent="0.35">
      <c r="B9" s="46" t="s">
        <v>134</v>
      </c>
      <c r="C9" s="179"/>
      <c r="D9" s="180"/>
      <c r="E9" s="18"/>
    </row>
    <row r="10" spans="2:5" ht="23" x14ac:dyDescent="0.35">
      <c r="B10" s="46" t="s">
        <v>44</v>
      </c>
      <c r="C10" s="179"/>
      <c r="D10" s="180"/>
      <c r="E10" s="18"/>
    </row>
    <row r="11" spans="2:5" ht="23" x14ac:dyDescent="0.35">
      <c r="B11" s="46" t="s">
        <v>214</v>
      </c>
      <c r="C11" s="179"/>
      <c r="D11" s="180"/>
      <c r="E11" s="18"/>
    </row>
    <row r="12" spans="2:5" ht="23" x14ac:dyDescent="0.35">
      <c r="B12" s="46" t="s">
        <v>215</v>
      </c>
      <c r="C12" s="179"/>
      <c r="D12" s="180"/>
      <c r="E12" s="18"/>
    </row>
    <row r="13" spans="2:5" ht="14.5" customHeight="1" x14ac:dyDescent="0.8">
      <c r="B13" s="8"/>
      <c r="C13" s="8"/>
      <c r="D13" s="8"/>
      <c r="E13" s="18"/>
    </row>
    <row r="14" spans="2:5" ht="20.5" customHeight="1" x14ac:dyDescent="0.35">
      <c r="B14" s="181" t="s">
        <v>11</v>
      </c>
      <c r="C14" s="182"/>
      <c r="D14" s="183"/>
      <c r="E14" s="18"/>
    </row>
    <row r="15" spans="2:5" ht="23" x14ac:dyDescent="0.35">
      <c r="B15" s="46" t="s">
        <v>12</v>
      </c>
      <c r="C15" s="179"/>
      <c r="D15" s="180"/>
      <c r="E15" s="18"/>
    </row>
    <row r="16" spans="2:5" ht="23" x14ac:dyDescent="0.35">
      <c r="B16" s="46" t="s">
        <v>13</v>
      </c>
      <c r="C16" s="179"/>
      <c r="D16" s="180"/>
      <c r="E16" s="18"/>
    </row>
    <row r="17" spans="2:5" ht="23" x14ac:dyDescent="0.35">
      <c r="B17" s="46" t="s">
        <v>14</v>
      </c>
      <c r="C17" s="179"/>
      <c r="D17" s="180"/>
      <c r="E17" s="18"/>
    </row>
    <row r="18" spans="2:5" ht="23" x14ac:dyDescent="0.35">
      <c r="B18" s="46" t="s">
        <v>15</v>
      </c>
      <c r="C18" s="179"/>
      <c r="D18" s="180"/>
      <c r="E18" s="18"/>
    </row>
    <row r="19" spans="2:5" ht="14.5" customHeight="1" x14ac:dyDescent="0.8">
      <c r="B19" s="8"/>
      <c r="C19" s="8"/>
      <c r="D19" s="8"/>
      <c r="E19" s="18"/>
    </row>
    <row r="20" spans="2:5" ht="20.5" customHeight="1" x14ac:dyDescent="0.35">
      <c r="B20" s="181" t="s">
        <v>45</v>
      </c>
      <c r="C20" s="182"/>
      <c r="D20" s="183"/>
      <c r="E20" s="18"/>
    </row>
    <row r="21" spans="2:5" ht="46" x14ac:dyDescent="0.9">
      <c r="B21" s="47" t="s">
        <v>46</v>
      </c>
      <c r="C21" s="174"/>
      <c r="D21" s="175"/>
      <c r="E21" s="18"/>
    </row>
    <row r="22" spans="2:5" ht="14.5" customHeight="1" x14ac:dyDescent="0.8">
      <c r="B22" s="8"/>
      <c r="C22" s="8"/>
      <c r="D22" s="8"/>
      <c r="E22" s="18"/>
    </row>
    <row r="23" spans="2:5" ht="20.5" customHeight="1" x14ac:dyDescent="0.35">
      <c r="B23" s="181" t="s">
        <v>122</v>
      </c>
      <c r="C23" s="182"/>
      <c r="D23" s="183"/>
      <c r="E23" s="18"/>
    </row>
    <row r="24" spans="2:5" ht="46" x14ac:dyDescent="0.9">
      <c r="B24" s="47" t="s">
        <v>216</v>
      </c>
      <c r="C24" s="174"/>
      <c r="D24" s="175"/>
      <c r="E24" s="18"/>
    </row>
    <row r="25" spans="2:5" ht="18" customHeight="1" x14ac:dyDescent="0.8">
      <c r="B25" s="8"/>
      <c r="C25" s="8"/>
      <c r="D25" s="8"/>
      <c r="E25" s="18"/>
    </row>
    <row r="26" spans="2:5" s="4" customFormat="1" ht="20.5" customHeight="1" x14ac:dyDescent="0.35">
      <c r="B26" s="176" t="s">
        <v>219</v>
      </c>
      <c r="C26" s="177"/>
      <c r="D26" s="178"/>
      <c r="E26" s="18"/>
    </row>
    <row r="27" spans="2:5" s="4" customFormat="1" ht="20.5" customHeight="1" x14ac:dyDescent="0.35">
      <c r="B27" s="176" t="s">
        <v>220</v>
      </c>
      <c r="C27" s="177"/>
      <c r="D27" s="178"/>
      <c r="E27" s="18"/>
    </row>
    <row r="28" spans="2:5" s="4" customFormat="1" ht="20.5" customHeight="1" x14ac:dyDescent="0.9">
      <c r="B28" s="142" t="s">
        <v>134</v>
      </c>
      <c r="C28" s="142" t="s">
        <v>221</v>
      </c>
      <c r="D28" s="143" t="s">
        <v>222</v>
      </c>
      <c r="E28" s="18"/>
    </row>
    <row r="29" spans="2:5" s="4" customFormat="1" ht="20.5" customHeight="1" x14ac:dyDescent="0.9">
      <c r="B29" s="157"/>
      <c r="C29" s="157"/>
      <c r="D29" s="155"/>
      <c r="E29" s="18"/>
    </row>
    <row r="30" spans="2:5" s="4" customFormat="1" ht="20.5" customHeight="1" x14ac:dyDescent="0.9">
      <c r="B30" s="157"/>
      <c r="C30" s="157"/>
      <c r="D30" s="155"/>
      <c r="E30" s="18"/>
    </row>
    <row r="31" spans="2:5" s="4" customFormat="1" ht="20.5" customHeight="1" x14ac:dyDescent="0.9">
      <c r="B31" s="157"/>
      <c r="C31" s="157"/>
      <c r="D31" s="155"/>
      <c r="E31" s="18"/>
    </row>
    <row r="32" spans="2:5" s="4" customFormat="1" ht="20.5" customHeight="1" x14ac:dyDescent="0.9">
      <c r="B32" s="157"/>
      <c r="C32" s="157"/>
      <c r="D32" s="155"/>
      <c r="E32" s="18"/>
    </row>
    <row r="33" spans="1:5" s="4" customFormat="1" ht="20.5" customHeight="1" x14ac:dyDescent="0.9">
      <c r="B33" s="157"/>
      <c r="C33" s="157"/>
      <c r="D33" s="155"/>
      <c r="E33" s="18"/>
    </row>
    <row r="34" spans="1:5" s="4" customFormat="1" ht="20.5" customHeight="1" x14ac:dyDescent="0.9">
      <c r="B34" s="157"/>
      <c r="C34" s="157"/>
      <c r="D34" s="155"/>
      <c r="E34" s="18"/>
    </row>
    <row r="35" spans="1:5" s="4" customFormat="1" ht="20.5" customHeight="1" x14ac:dyDescent="0.9">
      <c r="B35" s="157"/>
      <c r="C35" s="157"/>
      <c r="D35" s="155"/>
      <c r="E35" s="18"/>
    </row>
    <row r="36" spans="1:5" s="4" customFormat="1" ht="20.5" customHeight="1" x14ac:dyDescent="0.9">
      <c r="B36" s="157"/>
      <c r="C36" s="157"/>
      <c r="D36" s="155"/>
      <c r="E36" s="18"/>
    </row>
    <row r="37" spans="1:5" s="4" customFormat="1" ht="22" customHeight="1" x14ac:dyDescent="0.9">
      <c r="B37" s="157"/>
      <c r="C37" s="157"/>
      <c r="D37" s="155"/>
      <c r="E37" s="18"/>
    </row>
    <row r="38" spans="1:5" s="4" customFormat="1" ht="18" customHeight="1" x14ac:dyDescent="0.8">
      <c r="B38" s="8"/>
      <c r="C38" s="8"/>
      <c r="D38" s="8"/>
      <c r="E38" s="18"/>
    </row>
    <row r="39" spans="1:5" ht="23" x14ac:dyDescent="0.8">
      <c r="A39" s="2"/>
      <c r="B39" s="48" t="s">
        <v>223</v>
      </c>
      <c r="C39" s="48"/>
      <c r="D39" s="8"/>
      <c r="E39" s="18"/>
    </row>
    <row r="40" spans="1:5" ht="23" x14ac:dyDescent="0.8">
      <c r="A40" s="2"/>
      <c r="B40" s="48" t="s">
        <v>218</v>
      </c>
      <c r="C40" s="48"/>
      <c r="D40" s="8"/>
      <c r="E40" s="18"/>
    </row>
    <row r="41" spans="1:5" ht="23" x14ac:dyDescent="0.8">
      <c r="A41" s="2"/>
      <c r="B41" s="48" t="s">
        <v>217</v>
      </c>
      <c r="C41" s="48"/>
      <c r="D41" s="8"/>
      <c r="E41" s="18"/>
    </row>
    <row r="42" spans="1:5" ht="20.5" x14ac:dyDescent="0.35">
      <c r="A42" s="2"/>
      <c r="B42" s="5"/>
      <c r="C42" s="5"/>
    </row>
    <row r="43" spans="1:5" ht="20.5" x14ac:dyDescent="0.35">
      <c r="A43" s="2"/>
      <c r="B43" s="5"/>
      <c r="C43" s="5"/>
    </row>
    <row r="44" spans="1:5" x14ac:dyDescent="0.35">
      <c r="A44" s="2"/>
    </row>
  </sheetData>
  <sheetProtection algorithmName="SHA-512" hashValue="CmXZXpE0si6CMGbGIKYC/RpiFLVOyISowZ29EoXgX0tdnwy9pRpaggyowBez62Jy0YvApt/vWvCKm/8db/1xfQ==" saltValue="a3ZNkLt6KuF237/UoMvfgg==" spinCount="100000" sheet="1"/>
  <mergeCells count="21">
    <mergeCell ref="C15:D15"/>
    <mergeCell ref="B2:D2"/>
    <mergeCell ref="C3:D3"/>
    <mergeCell ref="C4:D4"/>
    <mergeCell ref="C5:D5"/>
    <mergeCell ref="C6:D6"/>
    <mergeCell ref="B8:D8"/>
    <mergeCell ref="C9:D9"/>
    <mergeCell ref="C10:D10"/>
    <mergeCell ref="C11:D11"/>
    <mergeCell ref="C12:D12"/>
    <mergeCell ref="B14:D14"/>
    <mergeCell ref="C24:D24"/>
    <mergeCell ref="B27:D27"/>
    <mergeCell ref="B26:D26"/>
    <mergeCell ref="C16:D16"/>
    <mergeCell ref="C17:D17"/>
    <mergeCell ref="C18:D18"/>
    <mergeCell ref="C21:D21"/>
    <mergeCell ref="B20:D20"/>
    <mergeCell ref="B23:D2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24"/>
  <sheetViews>
    <sheetView showGridLines="0" rightToLeft="1" zoomScale="60" zoomScaleNormal="60" workbookViewId="0">
      <selection activeCell="B1" sqref="B1"/>
    </sheetView>
  </sheetViews>
  <sheetFormatPr defaultColWidth="8.90625" defaultRowHeight="14.5" x14ac:dyDescent="0.35"/>
  <cols>
    <col min="1" max="1" width="4.36328125" style="1" customWidth="1"/>
    <col min="2" max="2" width="68" style="1" customWidth="1"/>
    <col min="3" max="3" width="43.26953125" style="1" customWidth="1"/>
    <col min="4" max="4" width="19.7265625" style="1" customWidth="1"/>
    <col min="5" max="10" width="16.26953125" style="1" customWidth="1"/>
    <col min="11" max="16384" width="8.90625" style="1"/>
  </cols>
  <sheetData>
    <row r="1" spans="2:3" ht="31.5" x14ac:dyDescent="1.2">
      <c r="B1" s="21" t="s">
        <v>123</v>
      </c>
    </row>
    <row r="2" spans="2:3" s="4" customFormat="1" ht="26.5" x14ac:dyDescent="0.35">
      <c r="B2" s="186" t="s">
        <v>132</v>
      </c>
      <c r="C2" s="186"/>
    </row>
    <row r="3" spans="2:3" s="4" customFormat="1" ht="23" x14ac:dyDescent="0.35">
      <c r="B3" s="46" t="s">
        <v>134</v>
      </c>
      <c r="C3" s="156" t="str">
        <f>IF('القسم 1. معلومات المنشأة'!$C$9="","",'القسم 1. معلومات المنشأة'!$C$9)</f>
        <v/>
      </c>
    </row>
    <row r="4" spans="2:3" s="4" customFormat="1" ht="23" x14ac:dyDescent="0.35">
      <c r="B4" s="46" t="s">
        <v>33</v>
      </c>
      <c r="C4" s="156" t="str">
        <f>IF('القسم 1. معلومات المنشأة'!$C$4="","",'القسم 1. معلومات المنشأة'!$C$4)</f>
        <v/>
      </c>
    </row>
    <row r="5" spans="2:3" s="4" customFormat="1" ht="23" x14ac:dyDescent="0.35">
      <c r="B5" s="46" t="s">
        <v>9</v>
      </c>
      <c r="C5" s="55" t="str">
        <f>IF('القسم 1. معلومات المنشأة'!$C$5="","",'القسم 1. معلومات المنشأة'!$C$5)</f>
        <v/>
      </c>
    </row>
    <row r="6" spans="2:3" s="4" customFormat="1" ht="23" x14ac:dyDescent="0.35">
      <c r="B6" s="46" t="s">
        <v>10</v>
      </c>
      <c r="C6" s="55" t="str">
        <f>IF('القسم 1. معلومات المنشأة'!$C$6="","",'القسم 1. معلومات المنشأة'!$C$6)</f>
        <v/>
      </c>
    </row>
    <row r="7" spans="2:3" ht="14.5" customHeight="1" x14ac:dyDescent="0.35">
      <c r="B7" s="18"/>
      <c r="C7" s="18"/>
    </row>
    <row r="8" spans="2:3" ht="19.149999999999999" customHeight="1" x14ac:dyDescent="0.35">
      <c r="B8" s="185" t="s">
        <v>181</v>
      </c>
      <c r="C8" s="185"/>
    </row>
    <row r="9" spans="2:3" ht="33" customHeight="1" x14ac:dyDescent="0.35">
      <c r="B9" s="46" t="s">
        <v>16</v>
      </c>
      <c r="C9" s="44" t="s">
        <v>24</v>
      </c>
    </row>
    <row r="10" spans="2:3" ht="21.75" customHeight="1" x14ac:dyDescent="0.9">
      <c r="B10" s="49" t="s">
        <v>267</v>
      </c>
      <c r="C10" s="158">
        <f>'القسم 6. الإهلاك والإطفاء'!G25</f>
        <v>0</v>
      </c>
    </row>
    <row r="11" spans="2:3" ht="23" x14ac:dyDescent="0.9">
      <c r="B11" s="49" t="s">
        <v>246</v>
      </c>
      <c r="C11" s="158">
        <f>'القسم 3. القوى العاملة'!E12</f>
        <v>0</v>
      </c>
    </row>
    <row r="12" spans="2:3" ht="23" x14ac:dyDescent="0.9">
      <c r="B12" s="49" t="s">
        <v>245</v>
      </c>
      <c r="C12" s="158">
        <f>'القسم 4. السلع والخدمات'!C10</f>
        <v>0</v>
      </c>
    </row>
    <row r="13" spans="2:3" ht="23" x14ac:dyDescent="0.9">
      <c r="B13" s="50" t="s">
        <v>17</v>
      </c>
      <c r="C13" s="158">
        <f>'القسم 5. تطوير القدرات'!C9</f>
        <v>0</v>
      </c>
    </row>
    <row r="14" spans="2:3" ht="23" x14ac:dyDescent="0.9">
      <c r="B14" s="50" t="s">
        <v>18</v>
      </c>
      <c r="C14" s="158">
        <f>'القسم 5. تطوير القدرات'!C12</f>
        <v>0</v>
      </c>
    </row>
    <row r="15" spans="2:3" ht="23.5" thickBot="1" x14ac:dyDescent="0.95">
      <c r="B15" s="51" t="s">
        <v>19</v>
      </c>
      <c r="C15" s="159">
        <f>'القسم 5. تطوير القدرات'!C15</f>
        <v>0</v>
      </c>
    </row>
    <row r="16" spans="2:3" ht="23" x14ac:dyDescent="0.9">
      <c r="B16" s="52" t="s">
        <v>20</v>
      </c>
      <c r="C16" s="160">
        <f>SUM(C10:C15)</f>
        <v>0</v>
      </c>
    </row>
    <row r="17" spans="2:3" ht="23" x14ac:dyDescent="0.9">
      <c r="B17" s="53" t="s">
        <v>182</v>
      </c>
      <c r="C17" s="161">
        <f>'القسم 3. القوى العاملة'!E10+'القسم 4. السلع والخدمات'!C9+'القسم 5. تطوير القدرات'!C15+'القسم 5. تطوير القدرات'!C12+'القسم 5. تطوير القدرات'!C9+'القسم 6. الإهلاك والإطفاء'!C9</f>
        <v>0</v>
      </c>
    </row>
    <row r="18" spans="2:3" s="4" customFormat="1" ht="23" x14ac:dyDescent="0.9">
      <c r="B18" s="144" t="s">
        <v>58</v>
      </c>
      <c r="C18" s="146">
        <f>IFERROR(C16/C17,0)</f>
        <v>0</v>
      </c>
    </row>
    <row r="19" spans="2:3" s="4" customFormat="1" ht="23" x14ac:dyDescent="0.9">
      <c r="B19" s="53" t="s">
        <v>276</v>
      </c>
      <c r="C19" s="146">
        <f>IFERROR(IF(('القسم 5. تطوير القدرات'!C19/('القسم 5. تطوير القدرات'!C20*0.3)*0.1)&gt;=10%,"10%",('القسم 5. تطوير القدرات'!C19/('القسم 5. تطوير القدرات'!C20*0.3)*0.1)),0)</f>
        <v>0</v>
      </c>
    </row>
    <row r="20" spans="2:3" ht="23.5" thickBot="1" x14ac:dyDescent="0.95">
      <c r="B20" s="145" t="s">
        <v>277</v>
      </c>
      <c r="C20" s="147">
        <f>C18+C19</f>
        <v>0</v>
      </c>
    </row>
    <row r="21" spans="2:3" x14ac:dyDescent="0.35">
      <c r="B21" s="19"/>
      <c r="C21" s="19"/>
    </row>
    <row r="22" spans="2:3" ht="23" x14ac:dyDescent="0.9">
      <c r="B22" s="54" t="s">
        <v>124</v>
      </c>
      <c r="C22" s="18"/>
    </row>
    <row r="23" spans="2:3" ht="23" x14ac:dyDescent="0.9">
      <c r="B23" s="54" t="s">
        <v>83</v>
      </c>
      <c r="C23" s="18"/>
    </row>
    <row r="24" spans="2:3" ht="23" x14ac:dyDescent="0.9">
      <c r="B24" s="54" t="s">
        <v>278</v>
      </c>
    </row>
  </sheetData>
  <sheetProtection algorithmName="SHA-512" hashValue="i+2GhOGyB0BQ1LXyvgTKTz3rLBxqwxGIt2ZP8Pc9zMIqiRx5QvJ0/3VLrekHQr2NVt0TGVy/whBrH7ngZwn9HQ==" saltValue="MWJKpduoRmMeEXzE1uCevA==" spinCount="100000" sheet="1" formatCells="0"/>
  <mergeCells count="2">
    <mergeCell ref="B8:C8"/>
    <mergeCell ref="B2:C2"/>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6"/>
  <sheetViews>
    <sheetView showGridLines="0" rightToLeft="1" zoomScale="60" zoomScaleNormal="60" workbookViewId="0">
      <selection activeCell="B1" sqref="B1"/>
    </sheetView>
  </sheetViews>
  <sheetFormatPr defaultColWidth="8.90625" defaultRowHeight="25.5" x14ac:dyDescent="1"/>
  <cols>
    <col min="1" max="1" width="4.36328125" style="39" customWidth="1"/>
    <col min="2" max="2" width="47.6328125" style="39" customWidth="1"/>
    <col min="3" max="3" width="38.6328125" style="39" customWidth="1"/>
    <col min="4" max="4" width="40" style="39" customWidth="1"/>
    <col min="5" max="5" width="25.90625" style="39" customWidth="1"/>
    <col min="6" max="11" width="12.7265625" style="39" customWidth="1"/>
    <col min="12" max="16384" width="8.90625" style="39"/>
  </cols>
  <sheetData>
    <row r="1" spans="2:5" ht="31.5" x14ac:dyDescent="1.2">
      <c r="B1" s="21" t="s">
        <v>125</v>
      </c>
    </row>
    <row r="2" spans="2:5" ht="19.149999999999999" customHeight="1" x14ac:dyDescent="1">
      <c r="B2" s="186" t="s">
        <v>132</v>
      </c>
      <c r="C2" s="186"/>
      <c r="D2" s="8"/>
      <c r="E2" s="8"/>
    </row>
    <row r="3" spans="2:5" ht="20.25" customHeight="1" x14ac:dyDescent="1">
      <c r="B3" s="46" t="s">
        <v>134</v>
      </c>
      <c r="C3" s="156" t="str">
        <f>IF('القسم 1. معلومات المنشأة'!$C$9="","",'القسم 1. معلومات المنشأة'!$C$9)</f>
        <v/>
      </c>
      <c r="D3" s="8"/>
      <c r="E3" s="8"/>
    </row>
    <row r="4" spans="2:5" x14ac:dyDescent="1">
      <c r="B4" s="46" t="s">
        <v>33</v>
      </c>
      <c r="C4" s="156" t="str">
        <f>IF('القسم 1. معلومات المنشأة'!$C$4="","",'القسم 1. معلومات المنشأة'!$C$4)</f>
        <v/>
      </c>
      <c r="D4" s="8"/>
      <c r="E4" s="8"/>
    </row>
    <row r="5" spans="2:5" x14ac:dyDescent="1">
      <c r="B5" s="46" t="s">
        <v>9</v>
      </c>
      <c r="C5" s="55" t="str">
        <f>IF('القسم 1. معلومات المنشأة'!$C$5="","",'القسم 1. معلومات المنشأة'!$C$5)</f>
        <v/>
      </c>
      <c r="D5" s="8"/>
      <c r="E5" s="8"/>
    </row>
    <row r="6" spans="2:5" x14ac:dyDescent="1">
      <c r="B6" s="46" t="s">
        <v>10</v>
      </c>
      <c r="C6" s="55" t="str">
        <f>IF('القسم 1. معلومات المنشأة'!$C$6="","",'القسم 1. معلومات المنشأة'!$C$6)</f>
        <v/>
      </c>
      <c r="D6" s="8"/>
      <c r="E6" s="8"/>
    </row>
    <row r="7" spans="2:5" ht="15" customHeight="1" x14ac:dyDescent="1">
      <c r="B7" s="7"/>
      <c r="C7" s="8"/>
      <c r="D7" s="8"/>
      <c r="E7" s="8"/>
    </row>
    <row r="8" spans="2:5" ht="20.5" customHeight="1" x14ac:dyDescent="1">
      <c r="B8" s="187" t="s">
        <v>230</v>
      </c>
      <c r="C8" s="188"/>
      <c r="D8" s="188"/>
      <c r="E8" s="188"/>
    </row>
    <row r="9" spans="2:5" ht="28.9" customHeight="1" x14ac:dyDescent="1">
      <c r="B9" s="58"/>
      <c r="C9" s="56" t="s">
        <v>254</v>
      </c>
      <c r="D9" s="56" t="s">
        <v>255</v>
      </c>
      <c r="E9" s="56" t="s">
        <v>270</v>
      </c>
    </row>
    <row r="10" spans="2:5" x14ac:dyDescent="1">
      <c r="B10" s="162" t="s">
        <v>270</v>
      </c>
      <c r="C10" s="57">
        <v>0</v>
      </c>
      <c r="D10" s="59">
        <v>0</v>
      </c>
      <c r="E10" s="99">
        <f t="shared" ref="E10" si="0">SUM(C10:D10)</f>
        <v>0</v>
      </c>
    </row>
    <row r="11" spans="2:5" x14ac:dyDescent="1">
      <c r="B11" s="46" t="s">
        <v>21</v>
      </c>
      <c r="C11" s="101">
        <v>1</v>
      </c>
      <c r="D11" s="102">
        <v>0.37</v>
      </c>
      <c r="E11" s="100">
        <f>IFERROR(E12/E10,0)</f>
        <v>0</v>
      </c>
    </row>
    <row r="12" spans="2:5" x14ac:dyDescent="1">
      <c r="B12" s="46" t="s">
        <v>22</v>
      </c>
      <c r="C12" s="99">
        <f>C10*C11</f>
        <v>0</v>
      </c>
      <c r="D12" s="103">
        <f>D10*D11</f>
        <v>0</v>
      </c>
      <c r="E12" s="99">
        <f>SUM(C12:D12)</f>
        <v>0</v>
      </c>
    </row>
    <row r="13" spans="2:5" x14ac:dyDescent="1">
      <c r="B13" s="8"/>
      <c r="C13" s="8"/>
      <c r="D13" s="8"/>
      <c r="E13" s="8"/>
    </row>
    <row r="14" spans="2:5" x14ac:dyDescent="1">
      <c r="B14" s="54" t="s">
        <v>256</v>
      </c>
      <c r="C14" s="8"/>
      <c r="D14" s="8"/>
      <c r="E14" s="8"/>
    </row>
    <row r="15" spans="2:5" x14ac:dyDescent="1">
      <c r="B15" s="54" t="s">
        <v>257</v>
      </c>
      <c r="C15" s="8"/>
      <c r="D15" s="8"/>
      <c r="E15" s="8"/>
    </row>
    <row r="16" spans="2:5" x14ac:dyDescent="1">
      <c r="B16" s="54" t="s">
        <v>85</v>
      </c>
      <c r="C16" s="8"/>
      <c r="D16" s="8"/>
      <c r="E16" s="8"/>
    </row>
  </sheetData>
  <sheetProtection algorithmName="SHA-512" hashValue="CER8RdhHj/b92NbjDIJplbLu4q8m11HGFd4Gsr4YrSpsLTg+yv22Hhj1avIaixo2MCqSjFJtyxrAaWbzqza9tw==" saltValue="EquV1A+bRoxMa/LG8DJLIQ==" spinCount="100000" sheet="1" formatCells="0" formatColumns="0"/>
  <mergeCells count="2">
    <mergeCell ref="B2:C2"/>
    <mergeCell ref="B8:E8"/>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8"/>
  <sheetViews>
    <sheetView showGridLines="0" rightToLeft="1" zoomScale="60" zoomScaleNormal="60" workbookViewId="0">
      <selection activeCell="B1" sqref="B1"/>
    </sheetView>
  </sheetViews>
  <sheetFormatPr defaultColWidth="8.90625" defaultRowHeight="25.5" x14ac:dyDescent="1"/>
  <cols>
    <col min="1" max="1" width="4.36328125" style="39" customWidth="1"/>
    <col min="2" max="2" width="45.1796875" style="39" customWidth="1"/>
    <col min="3" max="3" width="35.7265625" style="39" customWidth="1"/>
    <col min="4" max="4" width="38.26953125" style="39" customWidth="1"/>
    <col min="5" max="5" width="26.81640625" style="39" customWidth="1"/>
    <col min="6" max="6" width="18.36328125" style="39" customWidth="1"/>
    <col min="7" max="7" width="18.7265625" style="39" customWidth="1"/>
    <col min="8" max="8" width="14.36328125" style="39" customWidth="1"/>
    <col min="9" max="9" width="29.7265625" style="39" customWidth="1"/>
    <col min="10" max="10" width="29.1796875" style="39" customWidth="1"/>
    <col min="11" max="11" width="31.453125" style="39" customWidth="1"/>
    <col min="12" max="12" width="15.6328125" style="39" customWidth="1"/>
    <col min="13" max="13" width="21.08984375" style="39" customWidth="1"/>
    <col min="14" max="14" width="23.7265625" style="39" customWidth="1"/>
    <col min="15" max="16384" width="8.90625" style="39"/>
  </cols>
  <sheetData>
    <row r="1" spans="1:13" ht="31.5" x14ac:dyDescent="1.2">
      <c r="B1" s="21" t="s">
        <v>126</v>
      </c>
    </row>
    <row r="2" spans="1:13" ht="19.149999999999999" customHeight="1" x14ac:dyDescent="1">
      <c r="B2" s="187" t="s">
        <v>132</v>
      </c>
      <c r="C2" s="187"/>
      <c r="D2" s="8"/>
      <c r="E2" s="8"/>
      <c r="F2" s="8"/>
      <c r="G2" s="8"/>
      <c r="H2" s="8"/>
      <c r="I2" s="8"/>
      <c r="J2" s="8"/>
    </row>
    <row r="3" spans="1:13" ht="24.75" customHeight="1" x14ac:dyDescent="1">
      <c r="B3" s="44" t="s">
        <v>134</v>
      </c>
      <c r="C3" s="156" t="str">
        <f>IF('القسم 1. معلومات المنشأة'!$C$9="","",'القسم 1. معلومات المنشأة'!$C$9)</f>
        <v/>
      </c>
      <c r="D3" s="8"/>
      <c r="E3" s="8"/>
      <c r="F3" s="8"/>
      <c r="G3" s="8"/>
      <c r="H3" s="8"/>
      <c r="I3" s="8"/>
      <c r="J3" s="8"/>
    </row>
    <row r="4" spans="1:13" x14ac:dyDescent="1">
      <c r="B4" s="44" t="s">
        <v>33</v>
      </c>
      <c r="C4" s="156" t="str">
        <f>IF('القسم 1. معلومات المنشأة'!$C$4="","",'القسم 1. معلومات المنشأة'!$C$4)</f>
        <v/>
      </c>
      <c r="D4" s="8"/>
      <c r="E4" s="8"/>
      <c r="F4" s="8"/>
      <c r="G4" s="8"/>
      <c r="H4" s="8"/>
      <c r="I4" s="8"/>
      <c r="J4" s="8"/>
    </row>
    <row r="5" spans="1:13" x14ac:dyDescent="1">
      <c r="B5" s="44" t="s">
        <v>9</v>
      </c>
      <c r="C5" s="55" t="str">
        <f>IF('القسم 1. معلومات المنشأة'!$C$5="","",'القسم 1. معلومات المنشأة'!$C$5)</f>
        <v/>
      </c>
      <c r="D5" s="8"/>
      <c r="E5" s="8"/>
      <c r="F5" s="8"/>
      <c r="G5" s="8"/>
      <c r="H5" s="8"/>
      <c r="I5" s="8"/>
      <c r="J5" s="8"/>
    </row>
    <row r="6" spans="1:13" x14ac:dyDescent="1">
      <c r="B6" s="45" t="s">
        <v>10</v>
      </c>
      <c r="C6" s="55" t="str">
        <f>IF('القسم 1. معلومات المنشأة'!$C$6="","",'القسم 1. معلومات المنشأة'!$C$6)</f>
        <v/>
      </c>
      <c r="D6" s="8"/>
      <c r="E6" s="8"/>
      <c r="F6" s="8"/>
      <c r="G6" s="8"/>
      <c r="H6" s="8"/>
      <c r="I6" s="8"/>
      <c r="J6" s="8"/>
    </row>
    <row r="7" spans="1:13" ht="14.5" customHeight="1" x14ac:dyDescent="1">
      <c r="B7" s="8"/>
      <c r="C7" s="8"/>
      <c r="D7" s="8"/>
      <c r="E7" s="8"/>
      <c r="F7" s="8"/>
      <c r="G7" s="8"/>
      <c r="H7" s="8"/>
      <c r="I7" s="8"/>
      <c r="J7" s="8"/>
    </row>
    <row r="8" spans="1:13" ht="19.149999999999999" customHeight="1" x14ac:dyDescent="1">
      <c r="B8" s="187" t="s">
        <v>231</v>
      </c>
      <c r="C8" s="187"/>
      <c r="D8" s="8"/>
      <c r="E8" s="8"/>
      <c r="F8" s="8"/>
      <c r="G8" s="8"/>
      <c r="H8" s="8"/>
      <c r="I8" s="8"/>
      <c r="J8" s="8"/>
      <c r="L8" s="39" t="s">
        <v>23</v>
      </c>
      <c r="M8" s="39" t="s">
        <v>23</v>
      </c>
    </row>
    <row r="9" spans="1:13" ht="18" customHeight="1" x14ac:dyDescent="1">
      <c r="B9" s="44" t="s">
        <v>232</v>
      </c>
      <c r="C9" s="104">
        <v>0</v>
      </c>
      <c r="D9" s="8"/>
      <c r="E9" s="8"/>
      <c r="F9" s="8"/>
      <c r="G9" s="8"/>
      <c r="H9" s="8"/>
      <c r="I9" s="8"/>
      <c r="J9" s="8"/>
    </row>
    <row r="10" spans="1:13" ht="17.5" customHeight="1" x14ac:dyDescent="1">
      <c r="B10" s="50" t="s">
        <v>183</v>
      </c>
      <c r="C10" s="60">
        <f>J66</f>
        <v>0</v>
      </c>
      <c r="D10" s="8"/>
      <c r="E10" s="8"/>
      <c r="F10" s="8"/>
      <c r="G10" s="8"/>
      <c r="H10" s="8"/>
      <c r="I10" s="8"/>
      <c r="J10" s="8"/>
    </row>
    <row r="11" spans="1:13" x14ac:dyDescent="1">
      <c r="B11" s="9"/>
      <c r="C11" s="9"/>
      <c r="D11" s="8"/>
      <c r="E11" s="8"/>
      <c r="F11" s="8"/>
      <c r="G11" s="8"/>
      <c r="H11" s="8"/>
      <c r="I11" s="8"/>
      <c r="J11" s="8"/>
    </row>
    <row r="12" spans="1:13" ht="27" x14ac:dyDescent="1">
      <c r="B12" s="187" t="s">
        <v>233</v>
      </c>
      <c r="C12" s="187"/>
      <c r="D12" s="187"/>
      <c r="E12" s="187"/>
      <c r="F12" s="187"/>
      <c r="G12" s="187"/>
      <c r="H12" s="187"/>
      <c r="I12" s="187"/>
      <c r="J12" s="187"/>
      <c r="K12" s="69"/>
    </row>
    <row r="13" spans="1:13" ht="69" x14ac:dyDescent="1">
      <c r="B13" s="61" t="s">
        <v>184</v>
      </c>
      <c r="C13" s="61" t="s">
        <v>269</v>
      </c>
      <c r="D13" s="61" t="s">
        <v>236</v>
      </c>
      <c r="E13" s="61" t="s">
        <v>82</v>
      </c>
      <c r="F13" s="61" t="s">
        <v>234</v>
      </c>
      <c r="G13" s="61" t="s">
        <v>185</v>
      </c>
      <c r="H13" s="61" t="s">
        <v>120</v>
      </c>
      <c r="I13" s="61" t="s">
        <v>235</v>
      </c>
      <c r="J13" s="61" t="s">
        <v>272</v>
      </c>
    </row>
    <row r="14" spans="1:13" ht="19.5" customHeight="1" x14ac:dyDescent="1">
      <c r="A14" s="148">
        <v>1</v>
      </c>
      <c r="B14" s="149"/>
      <c r="C14" s="66"/>
      <c r="D14" s="66"/>
      <c r="E14" s="66"/>
      <c r="F14" s="67"/>
      <c r="G14" s="153">
        <f>IFERROR(INDEX('الملحق ب'!$C$4:$C$42,MATCH('القسم 4. السلع والخدمات'!E14,'الملحق ب'!$B$4:$B$42,0)),0)</f>
        <v>0</v>
      </c>
      <c r="H14" s="153">
        <f>IF(F14&lt;=0,G14,F14)</f>
        <v>0</v>
      </c>
      <c r="I14" s="62">
        <v>0</v>
      </c>
      <c r="J14" s="63">
        <f>I14*H14</f>
        <v>0</v>
      </c>
      <c r="K14" s="150" t="str">
        <f>IF(J14&gt;1%*'القسم2.تقييم نسبةالمحتوى المحلي'!$C$17,"يجب التأكد منها","")</f>
        <v/>
      </c>
    </row>
    <row r="15" spans="1:13" ht="19.5" customHeight="1" x14ac:dyDescent="1">
      <c r="A15" s="148">
        <v>2</v>
      </c>
      <c r="B15" s="149"/>
      <c r="C15" s="66"/>
      <c r="D15" s="66"/>
      <c r="E15" s="66"/>
      <c r="F15" s="68"/>
      <c r="G15" s="153">
        <f>IFERROR(INDEX('الملحق ب'!$C$4:$C$42,MATCH('القسم 4. السلع والخدمات'!E15,'الملحق ب'!$B$4:$B$42,0)),0)</f>
        <v>0</v>
      </c>
      <c r="H15" s="153">
        <f t="shared" ref="H15:H63" si="0">IF(F15&lt;=0,G15,F15)</f>
        <v>0</v>
      </c>
      <c r="I15" s="62">
        <v>0</v>
      </c>
      <c r="J15" s="63">
        <f t="shared" ref="J15:J63" si="1">I15*H15</f>
        <v>0</v>
      </c>
      <c r="K15" s="150" t="str">
        <f>IF(J15&gt;1%*'القسم2.تقييم نسبةالمحتوى المحلي'!$C$17,"يجب التأكد منها","")</f>
        <v/>
      </c>
    </row>
    <row r="16" spans="1:13" ht="19.5" customHeight="1" x14ac:dyDescent="1">
      <c r="A16" s="148">
        <v>3</v>
      </c>
      <c r="B16" s="149"/>
      <c r="C16" s="66"/>
      <c r="D16" s="66"/>
      <c r="E16" s="66"/>
      <c r="F16" s="68"/>
      <c r="G16" s="153">
        <f>IFERROR(INDEX('الملحق ب'!$C$4:$C$42,MATCH('القسم 4. السلع والخدمات'!E16,'الملحق ب'!$B$4:$B$42,0)),0)</f>
        <v>0</v>
      </c>
      <c r="H16" s="153">
        <f t="shared" si="0"/>
        <v>0</v>
      </c>
      <c r="I16" s="62">
        <v>0</v>
      </c>
      <c r="J16" s="63">
        <f t="shared" si="1"/>
        <v>0</v>
      </c>
      <c r="K16" s="150" t="str">
        <f>IF(J16&gt;1%*'القسم2.تقييم نسبةالمحتوى المحلي'!$C$17,"يجب التأكد منها","")</f>
        <v/>
      </c>
    </row>
    <row r="17" spans="1:11" ht="19.5" customHeight="1" x14ac:dyDescent="1">
      <c r="A17" s="148">
        <v>4</v>
      </c>
      <c r="B17" s="149"/>
      <c r="C17" s="66"/>
      <c r="D17" s="66"/>
      <c r="E17" s="66"/>
      <c r="F17" s="68"/>
      <c r="G17" s="153">
        <f>IFERROR(INDEX('الملحق ب'!$C$4:$C$42,MATCH('القسم 4. السلع والخدمات'!E17,'الملحق ب'!$B$4:$B$42,0)),0)</f>
        <v>0</v>
      </c>
      <c r="H17" s="153">
        <f t="shared" si="0"/>
        <v>0</v>
      </c>
      <c r="I17" s="62">
        <v>0</v>
      </c>
      <c r="J17" s="63">
        <f t="shared" si="1"/>
        <v>0</v>
      </c>
      <c r="K17" s="150" t="str">
        <f>IF(J17&gt;1%*'القسم2.تقييم نسبةالمحتوى المحلي'!$C$17,"يجب التأكد منها","")</f>
        <v/>
      </c>
    </row>
    <row r="18" spans="1:11" ht="19.5" customHeight="1" x14ac:dyDescent="1">
      <c r="A18" s="148">
        <v>5</v>
      </c>
      <c r="B18" s="149"/>
      <c r="C18" s="66"/>
      <c r="D18" s="66"/>
      <c r="E18" s="66"/>
      <c r="F18" s="68"/>
      <c r="G18" s="153">
        <f>IFERROR(INDEX('الملحق ب'!$C$4:$C$42,MATCH('القسم 4. السلع والخدمات'!E18,'الملحق ب'!$B$4:$B$42,0)),0)</f>
        <v>0</v>
      </c>
      <c r="H18" s="153">
        <f t="shared" si="0"/>
        <v>0</v>
      </c>
      <c r="I18" s="62">
        <v>0</v>
      </c>
      <c r="J18" s="63">
        <f t="shared" si="1"/>
        <v>0</v>
      </c>
      <c r="K18" s="150" t="str">
        <f>IF(J18&gt;1%*'القسم2.تقييم نسبةالمحتوى المحلي'!$C$17,"يجب التأكد منها","")</f>
        <v/>
      </c>
    </row>
    <row r="19" spans="1:11" ht="19.5" customHeight="1" x14ac:dyDescent="1">
      <c r="A19" s="148">
        <v>6</v>
      </c>
      <c r="B19" s="149"/>
      <c r="C19" s="66"/>
      <c r="D19" s="66"/>
      <c r="E19" s="66"/>
      <c r="F19" s="68"/>
      <c r="G19" s="153">
        <f>IFERROR(INDEX('الملحق ب'!$C$4:$C$42,MATCH('القسم 4. السلع والخدمات'!E19,'الملحق ب'!$B$4:$B$42,0)),0)</f>
        <v>0</v>
      </c>
      <c r="H19" s="153">
        <f t="shared" si="0"/>
        <v>0</v>
      </c>
      <c r="I19" s="62">
        <v>0</v>
      </c>
      <c r="J19" s="63">
        <f t="shared" si="1"/>
        <v>0</v>
      </c>
      <c r="K19" s="150" t="str">
        <f>IF(J19&gt;1%*'القسم2.تقييم نسبةالمحتوى المحلي'!$C$17,"يجب التأكد منها","")</f>
        <v/>
      </c>
    </row>
    <row r="20" spans="1:11" ht="19.5" customHeight="1" x14ac:dyDescent="1">
      <c r="A20" s="148">
        <v>7</v>
      </c>
      <c r="B20" s="149"/>
      <c r="C20" s="66"/>
      <c r="D20" s="66"/>
      <c r="E20" s="66"/>
      <c r="F20" s="68"/>
      <c r="G20" s="153">
        <f>IFERROR(INDEX('الملحق ب'!$C$4:$C$42,MATCH('القسم 4. السلع والخدمات'!E20,'الملحق ب'!$B$4:$B$42,0)),0)</f>
        <v>0</v>
      </c>
      <c r="H20" s="153">
        <f t="shared" si="0"/>
        <v>0</v>
      </c>
      <c r="I20" s="62">
        <v>0</v>
      </c>
      <c r="J20" s="63">
        <f t="shared" si="1"/>
        <v>0</v>
      </c>
      <c r="K20" s="150" t="str">
        <f>IF(J20&gt;1%*'القسم2.تقييم نسبةالمحتوى المحلي'!$C$17,"يجب التأكد منها","")</f>
        <v/>
      </c>
    </row>
    <row r="21" spans="1:11" ht="19.5" customHeight="1" x14ac:dyDescent="1">
      <c r="A21" s="148">
        <v>8</v>
      </c>
      <c r="B21" s="149"/>
      <c r="C21" s="66"/>
      <c r="D21" s="66"/>
      <c r="E21" s="66"/>
      <c r="F21" s="68"/>
      <c r="G21" s="153">
        <f>IFERROR(INDEX('الملحق ب'!$C$4:$C$42,MATCH('القسم 4. السلع والخدمات'!E21,'الملحق ب'!$B$4:$B$42,0)),0)</f>
        <v>0</v>
      </c>
      <c r="H21" s="153">
        <f t="shared" si="0"/>
        <v>0</v>
      </c>
      <c r="I21" s="62">
        <v>0</v>
      </c>
      <c r="J21" s="63">
        <f t="shared" si="1"/>
        <v>0</v>
      </c>
      <c r="K21" s="150" t="str">
        <f>IF(J21&gt;1%*'القسم2.تقييم نسبةالمحتوى المحلي'!$C$17,"يجب التأكد منها","")</f>
        <v/>
      </c>
    </row>
    <row r="22" spans="1:11" ht="19.5" customHeight="1" x14ac:dyDescent="1">
      <c r="A22" s="148">
        <v>9</v>
      </c>
      <c r="B22" s="149"/>
      <c r="C22" s="66"/>
      <c r="D22" s="66"/>
      <c r="E22" s="66"/>
      <c r="F22" s="68"/>
      <c r="G22" s="153">
        <f>IFERROR(INDEX('الملحق ب'!$C$4:$C$42,MATCH('القسم 4. السلع والخدمات'!E22,'الملحق ب'!$B$4:$B$42,0)),0)</f>
        <v>0</v>
      </c>
      <c r="H22" s="153">
        <f t="shared" si="0"/>
        <v>0</v>
      </c>
      <c r="I22" s="62">
        <v>0</v>
      </c>
      <c r="J22" s="63">
        <f t="shared" si="1"/>
        <v>0</v>
      </c>
      <c r="K22" s="150" t="str">
        <f>IF(J22&gt;1%*'القسم2.تقييم نسبةالمحتوى المحلي'!$C$17,"يجب التأكد منها","")</f>
        <v/>
      </c>
    </row>
    <row r="23" spans="1:11" ht="19.5" customHeight="1" x14ac:dyDescent="1">
      <c r="A23" s="148">
        <v>10</v>
      </c>
      <c r="B23" s="149"/>
      <c r="C23" s="66"/>
      <c r="D23" s="66"/>
      <c r="E23" s="66"/>
      <c r="F23" s="68"/>
      <c r="G23" s="153">
        <f>IFERROR(INDEX('الملحق ب'!$C$4:$C$42,MATCH('القسم 4. السلع والخدمات'!E23,'الملحق ب'!$B$4:$B$42,0)),0)</f>
        <v>0</v>
      </c>
      <c r="H23" s="153">
        <f t="shared" si="0"/>
        <v>0</v>
      </c>
      <c r="I23" s="62">
        <v>0</v>
      </c>
      <c r="J23" s="63">
        <f t="shared" si="1"/>
        <v>0</v>
      </c>
      <c r="K23" s="150" t="str">
        <f>IF(J23&gt;1%*'القسم2.تقييم نسبةالمحتوى المحلي'!$C$17,"يجب التأكد منها","")</f>
        <v/>
      </c>
    </row>
    <row r="24" spans="1:11" ht="19.5" customHeight="1" x14ac:dyDescent="1">
      <c r="A24" s="148">
        <v>11</v>
      </c>
      <c r="B24" s="149"/>
      <c r="C24" s="66"/>
      <c r="D24" s="66"/>
      <c r="E24" s="66"/>
      <c r="F24" s="68"/>
      <c r="G24" s="153">
        <f>IFERROR(INDEX('الملحق ب'!$C$4:$C$42,MATCH('القسم 4. السلع والخدمات'!E24,'الملحق ب'!$B$4:$B$42,0)),0)</f>
        <v>0</v>
      </c>
      <c r="H24" s="153">
        <f t="shared" si="0"/>
        <v>0</v>
      </c>
      <c r="I24" s="62">
        <v>0</v>
      </c>
      <c r="J24" s="63">
        <f t="shared" si="1"/>
        <v>0</v>
      </c>
      <c r="K24" s="150" t="str">
        <f>IF(J24&gt;1%*'القسم2.تقييم نسبةالمحتوى المحلي'!$C$17,"يجب التأكد منها","")</f>
        <v/>
      </c>
    </row>
    <row r="25" spans="1:11" ht="19.5" customHeight="1" x14ac:dyDescent="1">
      <c r="A25" s="148">
        <v>12</v>
      </c>
      <c r="B25" s="149"/>
      <c r="C25" s="66"/>
      <c r="D25" s="66"/>
      <c r="E25" s="66"/>
      <c r="F25" s="68"/>
      <c r="G25" s="153">
        <f>IFERROR(INDEX('الملحق ب'!$C$4:$C$42,MATCH('القسم 4. السلع والخدمات'!E25,'الملحق ب'!$B$4:$B$42,0)),0)</f>
        <v>0</v>
      </c>
      <c r="H25" s="153">
        <f t="shared" si="0"/>
        <v>0</v>
      </c>
      <c r="I25" s="62">
        <v>0</v>
      </c>
      <c r="J25" s="63">
        <f t="shared" si="1"/>
        <v>0</v>
      </c>
      <c r="K25" s="150" t="str">
        <f>IF(J25&gt;1%*'القسم2.تقييم نسبةالمحتوى المحلي'!$C$17,"يجب التأكد منها","")</f>
        <v/>
      </c>
    </row>
    <row r="26" spans="1:11" ht="19.5" customHeight="1" x14ac:dyDescent="1">
      <c r="A26" s="148">
        <v>13</v>
      </c>
      <c r="B26" s="149"/>
      <c r="C26" s="66"/>
      <c r="D26" s="66"/>
      <c r="E26" s="66"/>
      <c r="F26" s="68"/>
      <c r="G26" s="153">
        <f>IFERROR(INDEX('الملحق ب'!$C$4:$C$42,MATCH('القسم 4. السلع والخدمات'!E26,'الملحق ب'!$B$4:$B$42,0)),0)</f>
        <v>0</v>
      </c>
      <c r="H26" s="153">
        <f t="shared" si="0"/>
        <v>0</v>
      </c>
      <c r="I26" s="62">
        <v>0</v>
      </c>
      <c r="J26" s="63">
        <f t="shared" si="1"/>
        <v>0</v>
      </c>
      <c r="K26" s="150" t="str">
        <f>IF(J26&gt;1%*'القسم2.تقييم نسبةالمحتوى المحلي'!$C$17,"يجب التأكد منها","")</f>
        <v/>
      </c>
    </row>
    <row r="27" spans="1:11" ht="19.5" customHeight="1" x14ac:dyDescent="1">
      <c r="A27" s="148">
        <v>14</v>
      </c>
      <c r="B27" s="149"/>
      <c r="C27" s="66"/>
      <c r="D27" s="66"/>
      <c r="E27" s="66"/>
      <c r="F27" s="68"/>
      <c r="G27" s="153">
        <f>IFERROR(INDEX('الملحق ب'!$C$4:$C$42,MATCH('القسم 4. السلع والخدمات'!E27,'الملحق ب'!$B$4:$B$42,0)),0)</f>
        <v>0</v>
      </c>
      <c r="H27" s="153">
        <f t="shared" si="0"/>
        <v>0</v>
      </c>
      <c r="I27" s="62">
        <v>0</v>
      </c>
      <c r="J27" s="63">
        <f t="shared" si="1"/>
        <v>0</v>
      </c>
      <c r="K27" s="150" t="str">
        <f>IF(J27&gt;1%*'القسم2.تقييم نسبةالمحتوى المحلي'!$C$17,"يجب التأكد منها","")</f>
        <v/>
      </c>
    </row>
    <row r="28" spans="1:11" ht="19.5" customHeight="1" x14ac:dyDescent="1">
      <c r="A28" s="148">
        <v>15</v>
      </c>
      <c r="B28" s="149"/>
      <c r="C28" s="66"/>
      <c r="D28" s="66"/>
      <c r="E28" s="66"/>
      <c r="F28" s="68"/>
      <c r="G28" s="153">
        <f>IFERROR(INDEX('الملحق ب'!$C$4:$C$42,MATCH('القسم 4. السلع والخدمات'!E28,'الملحق ب'!$B$4:$B$42,0)),0)</f>
        <v>0</v>
      </c>
      <c r="H28" s="153">
        <f t="shared" si="0"/>
        <v>0</v>
      </c>
      <c r="I28" s="62">
        <v>0</v>
      </c>
      <c r="J28" s="63">
        <f t="shared" si="1"/>
        <v>0</v>
      </c>
      <c r="K28" s="150" t="str">
        <f>IF(J28&gt;1%*'القسم2.تقييم نسبةالمحتوى المحلي'!$C$17,"يجب التأكد منها","")</f>
        <v/>
      </c>
    </row>
    <row r="29" spans="1:11" ht="19.5" customHeight="1" x14ac:dyDescent="1">
      <c r="A29" s="148">
        <v>16</v>
      </c>
      <c r="B29" s="149"/>
      <c r="C29" s="66"/>
      <c r="D29" s="66"/>
      <c r="E29" s="66"/>
      <c r="F29" s="68"/>
      <c r="G29" s="153">
        <f>IFERROR(INDEX('الملحق ب'!$C$4:$C$42,MATCH('القسم 4. السلع والخدمات'!E29,'الملحق ب'!$B$4:$B$42,0)),0)</f>
        <v>0</v>
      </c>
      <c r="H29" s="153">
        <f t="shared" si="0"/>
        <v>0</v>
      </c>
      <c r="I29" s="62">
        <v>0</v>
      </c>
      <c r="J29" s="63">
        <f t="shared" si="1"/>
        <v>0</v>
      </c>
      <c r="K29" s="150" t="str">
        <f>IF(J29&gt;1%*'القسم2.تقييم نسبةالمحتوى المحلي'!$C$17,"يجب التأكد منها","")</f>
        <v/>
      </c>
    </row>
    <row r="30" spans="1:11" ht="19.5" customHeight="1" x14ac:dyDescent="1">
      <c r="A30" s="148">
        <v>17</v>
      </c>
      <c r="B30" s="149"/>
      <c r="C30" s="66"/>
      <c r="D30" s="66"/>
      <c r="E30" s="66"/>
      <c r="F30" s="68"/>
      <c r="G30" s="153">
        <f>IFERROR(INDEX('الملحق ب'!$C$4:$C$42,MATCH('القسم 4. السلع والخدمات'!E30,'الملحق ب'!$B$4:$B$42,0)),0)</f>
        <v>0</v>
      </c>
      <c r="H30" s="153">
        <f t="shared" si="0"/>
        <v>0</v>
      </c>
      <c r="I30" s="62">
        <v>0</v>
      </c>
      <c r="J30" s="63">
        <f t="shared" si="1"/>
        <v>0</v>
      </c>
      <c r="K30" s="150" t="str">
        <f>IF(J30&gt;1%*'القسم2.تقييم نسبةالمحتوى المحلي'!$C$17,"يجب التأكد منها","")</f>
        <v/>
      </c>
    </row>
    <row r="31" spans="1:11" ht="19.5" customHeight="1" x14ac:dyDescent="1">
      <c r="A31" s="148">
        <v>18</v>
      </c>
      <c r="B31" s="149"/>
      <c r="C31" s="66"/>
      <c r="D31" s="66"/>
      <c r="E31" s="66"/>
      <c r="F31" s="68"/>
      <c r="G31" s="153">
        <f>IFERROR(INDEX('الملحق ب'!$C$4:$C$42,MATCH('القسم 4. السلع والخدمات'!E31,'الملحق ب'!$B$4:$B$42,0)),0)</f>
        <v>0</v>
      </c>
      <c r="H31" s="153">
        <f t="shared" si="0"/>
        <v>0</v>
      </c>
      <c r="I31" s="62">
        <v>0</v>
      </c>
      <c r="J31" s="63">
        <f t="shared" si="1"/>
        <v>0</v>
      </c>
      <c r="K31" s="150" t="str">
        <f>IF(J31&gt;1%*'القسم2.تقييم نسبةالمحتوى المحلي'!$C$17,"يجب التأكد منها","")</f>
        <v/>
      </c>
    </row>
    <row r="32" spans="1:11" ht="19.5" customHeight="1" x14ac:dyDescent="1">
      <c r="A32" s="148">
        <v>19</v>
      </c>
      <c r="B32" s="149"/>
      <c r="C32" s="66"/>
      <c r="D32" s="66"/>
      <c r="E32" s="66"/>
      <c r="F32" s="68"/>
      <c r="G32" s="153">
        <f>IFERROR(INDEX('الملحق ب'!$C$4:$C$42,MATCH('القسم 4. السلع والخدمات'!E32,'الملحق ب'!$B$4:$B$42,0)),0)</f>
        <v>0</v>
      </c>
      <c r="H32" s="153">
        <f t="shared" si="0"/>
        <v>0</v>
      </c>
      <c r="I32" s="62">
        <v>0</v>
      </c>
      <c r="J32" s="63">
        <f t="shared" si="1"/>
        <v>0</v>
      </c>
      <c r="K32" s="150" t="str">
        <f>IF(J32&gt;1%*'القسم2.تقييم نسبةالمحتوى المحلي'!$C$17,"يجب التأكد منها","")</f>
        <v/>
      </c>
    </row>
    <row r="33" spans="1:11" ht="19.5" customHeight="1" x14ac:dyDescent="1">
      <c r="A33" s="148">
        <v>20</v>
      </c>
      <c r="B33" s="149"/>
      <c r="C33" s="66"/>
      <c r="D33" s="66"/>
      <c r="E33" s="66"/>
      <c r="F33" s="68"/>
      <c r="G33" s="153">
        <f>IFERROR(INDEX('الملحق ب'!$C$4:$C$42,MATCH('القسم 4. السلع والخدمات'!E33,'الملحق ب'!$B$4:$B$42,0)),0)</f>
        <v>0</v>
      </c>
      <c r="H33" s="153">
        <f t="shared" si="0"/>
        <v>0</v>
      </c>
      <c r="I33" s="62">
        <v>0</v>
      </c>
      <c r="J33" s="63">
        <f t="shared" si="1"/>
        <v>0</v>
      </c>
      <c r="K33" s="150" t="str">
        <f>IF(J33&gt;1%*'القسم2.تقييم نسبةالمحتوى المحلي'!$C$17,"يجب التأكد منها","")</f>
        <v/>
      </c>
    </row>
    <row r="34" spans="1:11" ht="19.5" customHeight="1" x14ac:dyDescent="1">
      <c r="A34" s="148">
        <v>21</v>
      </c>
      <c r="B34" s="149"/>
      <c r="C34" s="66"/>
      <c r="D34" s="66"/>
      <c r="E34" s="66"/>
      <c r="F34" s="68"/>
      <c r="G34" s="153">
        <f>IFERROR(INDEX('الملحق ب'!$C$4:$C$42,MATCH('القسم 4. السلع والخدمات'!E34,'الملحق ب'!$B$4:$B$42,0)),0)</f>
        <v>0</v>
      </c>
      <c r="H34" s="153">
        <f t="shared" si="0"/>
        <v>0</v>
      </c>
      <c r="I34" s="62">
        <v>0</v>
      </c>
      <c r="J34" s="63">
        <f t="shared" si="1"/>
        <v>0</v>
      </c>
      <c r="K34" s="150" t="str">
        <f>IF(J34&gt;1%*'القسم2.تقييم نسبةالمحتوى المحلي'!$C$17,"يجب التأكد منها","")</f>
        <v/>
      </c>
    </row>
    <row r="35" spans="1:11" ht="19.5" customHeight="1" x14ac:dyDescent="1">
      <c r="A35" s="148">
        <v>22</v>
      </c>
      <c r="B35" s="149"/>
      <c r="C35" s="66"/>
      <c r="D35" s="66"/>
      <c r="E35" s="66"/>
      <c r="F35" s="68"/>
      <c r="G35" s="153">
        <f>IFERROR(INDEX('الملحق ب'!$C$4:$C$42,MATCH('القسم 4. السلع والخدمات'!E35,'الملحق ب'!$B$4:$B$42,0)),0)</f>
        <v>0</v>
      </c>
      <c r="H35" s="153">
        <f t="shared" si="0"/>
        <v>0</v>
      </c>
      <c r="I35" s="62">
        <v>0</v>
      </c>
      <c r="J35" s="63">
        <f t="shared" si="1"/>
        <v>0</v>
      </c>
      <c r="K35" s="150" t="str">
        <f>IF(J35&gt;1%*'القسم2.تقييم نسبةالمحتوى المحلي'!$C$17,"يجب التأكد منها","")</f>
        <v/>
      </c>
    </row>
    <row r="36" spans="1:11" ht="19.5" customHeight="1" x14ac:dyDescent="1">
      <c r="A36" s="148">
        <v>23</v>
      </c>
      <c r="B36" s="149"/>
      <c r="C36" s="66"/>
      <c r="D36" s="66"/>
      <c r="E36" s="66"/>
      <c r="F36" s="68"/>
      <c r="G36" s="153">
        <f>IFERROR(INDEX('الملحق ب'!$C$4:$C$42,MATCH('القسم 4. السلع والخدمات'!E36,'الملحق ب'!$B$4:$B$42,0)),0)</f>
        <v>0</v>
      </c>
      <c r="H36" s="153">
        <f t="shared" si="0"/>
        <v>0</v>
      </c>
      <c r="I36" s="62">
        <v>0</v>
      </c>
      <c r="J36" s="63">
        <f t="shared" si="1"/>
        <v>0</v>
      </c>
      <c r="K36" s="150" t="str">
        <f>IF(J36&gt;1%*'القسم2.تقييم نسبةالمحتوى المحلي'!$C$17,"يجب التأكد منها","")</f>
        <v/>
      </c>
    </row>
    <row r="37" spans="1:11" ht="19.5" customHeight="1" x14ac:dyDescent="1">
      <c r="A37" s="148">
        <v>24</v>
      </c>
      <c r="B37" s="149"/>
      <c r="C37" s="66"/>
      <c r="D37" s="66"/>
      <c r="E37" s="66"/>
      <c r="F37" s="68"/>
      <c r="G37" s="153">
        <f>IFERROR(INDEX('الملحق ب'!$C$4:$C$42,MATCH('القسم 4. السلع والخدمات'!E37,'الملحق ب'!$B$4:$B$42,0)),0)</f>
        <v>0</v>
      </c>
      <c r="H37" s="153">
        <f t="shared" si="0"/>
        <v>0</v>
      </c>
      <c r="I37" s="62">
        <v>0</v>
      </c>
      <c r="J37" s="63">
        <f t="shared" si="1"/>
        <v>0</v>
      </c>
      <c r="K37" s="150" t="str">
        <f>IF(J37&gt;1%*'القسم2.تقييم نسبةالمحتوى المحلي'!$C$17,"يجب التأكد منها","")</f>
        <v/>
      </c>
    </row>
    <row r="38" spans="1:11" ht="19.5" customHeight="1" x14ac:dyDescent="1">
      <c r="A38" s="148">
        <v>25</v>
      </c>
      <c r="B38" s="149"/>
      <c r="C38" s="66"/>
      <c r="D38" s="66"/>
      <c r="E38" s="66"/>
      <c r="F38" s="68"/>
      <c r="G38" s="153">
        <f>IFERROR(INDEX('الملحق ب'!$C$4:$C$42,MATCH('القسم 4. السلع والخدمات'!E38,'الملحق ب'!$B$4:$B$42,0)),0)</f>
        <v>0</v>
      </c>
      <c r="H38" s="153">
        <f t="shared" si="0"/>
        <v>0</v>
      </c>
      <c r="I38" s="62">
        <v>0</v>
      </c>
      <c r="J38" s="63">
        <f t="shared" si="1"/>
        <v>0</v>
      </c>
      <c r="K38" s="150" t="str">
        <f>IF(J38&gt;1%*'القسم2.تقييم نسبةالمحتوى المحلي'!$C$17,"يجب التأكد منها","")</f>
        <v/>
      </c>
    </row>
    <row r="39" spans="1:11" ht="19.5" customHeight="1" x14ac:dyDescent="1">
      <c r="A39" s="148">
        <v>26</v>
      </c>
      <c r="B39" s="149"/>
      <c r="C39" s="66"/>
      <c r="D39" s="66"/>
      <c r="E39" s="66"/>
      <c r="F39" s="68"/>
      <c r="G39" s="153">
        <f>IFERROR(INDEX('الملحق ب'!$C$4:$C$42,MATCH('القسم 4. السلع والخدمات'!E39,'الملحق ب'!$B$4:$B$42,0)),0)</f>
        <v>0</v>
      </c>
      <c r="H39" s="153">
        <f t="shared" si="0"/>
        <v>0</v>
      </c>
      <c r="I39" s="62">
        <v>0</v>
      </c>
      <c r="J39" s="63">
        <f t="shared" si="1"/>
        <v>0</v>
      </c>
      <c r="K39" s="150" t="str">
        <f>IF(J39&gt;1%*'القسم2.تقييم نسبةالمحتوى المحلي'!$C$17,"يجب التأكد منها","")</f>
        <v/>
      </c>
    </row>
    <row r="40" spans="1:11" ht="19.5" customHeight="1" x14ac:dyDescent="1">
      <c r="A40" s="148">
        <v>27</v>
      </c>
      <c r="B40" s="149"/>
      <c r="C40" s="66"/>
      <c r="D40" s="66"/>
      <c r="E40" s="66"/>
      <c r="F40" s="68"/>
      <c r="G40" s="153">
        <f>IFERROR(INDEX('الملحق ب'!$C$4:$C$42,MATCH('القسم 4. السلع والخدمات'!E40,'الملحق ب'!$B$4:$B$42,0)),0)</f>
        <v>0</v>
      </c>
      <c r="H40" s="153">
        <f t="shared" si="0"/>
        <v>0</v>
      </c>
      <c r="I40" s="62">
        <v>0</v>
      </c>
      <c r="J40" s="63">
        <f t="shared" si="1"/>
        <v>0</v>
      </c>
      <c r="K40" s="150" t="str">
        <f>IF(J40&gt;1%*'القسم2.تقييم نسبةالمحتوى المحلي'!$C$17,"يجب التأكد منها","")</f>
        <v/>
      </c>
    </row>
    <row r="41" spans="1:11" ht="19.5" customHeight="1" x14ac:dyDescent="1">
      <c r="A41" s="148">
        <v>28</v>
      </c>
      <c r="B41" s="149"/>
      <c r="C41" s="66"/>
      <c r="D41" s="66"/>
      <c r="E41" s="66"/>
      <c r="F41" s="68"/>
      <c r="G41" s="153">
        <f>IFERROR(INDEX('الملحق ب'!$C$4:$C$42,MATCH('القسم 4. السلع والخدمات'!E41,'الملحق ب'!$B$4:$B$42,0)),0)</f>
        <v>0</v>
      </c>
      <c r="H41" s="153">
        <f t="shared" si="0"/>
        <v>0</v>
      </c>
      <c r="I41" s="62">
        <v>0</v>
      </c>
      <c r="J41" s="63">
        <f t="shared" si="1"/>
        <v>0</v>
      </c>
      <c r="K41" s="150" t="str">
        <f>IF(J41&gt;1%*'القسم2.تقييم نسبةالمحتوى المحلي'!$C$17,"يجب التأكد منها","")</f>
        <v/>
      </c>
    </row>
    <row r="42" spans="1:11" ht="19.5" customHeight="1" x14ac:dyDescent="1">
      <c r="A42" s="148">
        <v>29</v>
      </c>
      <c r="B42" s="149"/>
      <c r="C42" s="66"/>
      <c r="D42" s="66"/>
      <c r="E42" s="66"/>
      <c r="F42" s="68"/>
      <c r="G42" s="153">
        <f>IFERROR(INDEX('الملحق ب'!$C$4:$C$42,MATCH('القسم 4. السلع والخدمات'!E42,'الملحق ب'!$B$4:$B$42,0)),0)</f>
        <v>0</v>
      </c>
      <c r="H42" s="153">
        <f t="shared" si="0"/>
        <v>0</v>
      </c>
      <c r="I42" s="62">
        <v>0</v>
      </c>
      <c r="J42" s="63">
        <f t="shared" si="1"/>
        <v>0</v>
      </c>
      <c r="K42" s="150" t="str">
        <f>IF(J42&gt;1%*'القسم2.تقييم نسبةالمحتوى المحلي'!$C$17,"يجب التأكد منها","")</f>
        <v/>
      </c>
    </row>
    <row r="43" spans="1:11" ht="19.5" customHeight="1" x14ac:dyDescent="1">
      <c r="A43" s="148">
        <v>30</v>
      </c>
      <c r="B43" s="149"/>
      <c r="C43" s="66"/>
      <c r="D43" s="66"/>
      <c r="E43" s="66"/>
      <c r="F43" s="68"/>
      <c r="G43" s="153">
        <f>IFERROR(INDEX('الملحق ب'!$C$4:$C$42,MATCH('القسم 4. السلع والخدمات'!E43,'الملحق ب'!$B$4:$B$42,0)),0)</f>
        <v>0</v>
      </c>
      <c r="H43" s="153">
        <f t="shared" si="0"/>
        <v>0</v>
      </c>
      <c r="I43" s="62">
        <v>0</v>
      </c>
      <c r="J43" s="63">
        <f t="shared" si="1"/>
        <v>0</v>
      </c>
      <c r="K43" s="150" t="str">
        <f>IF(J43&gt;1%*'القسم2.تقييم نسبةالمحتوى المحلي'!$C$17,"يجب التأكد منها","")</f>
        <v/>
      </c>
    </row>
    <row r="44" spans="1:11" ht="19.5" customHeight="1" x14ac:dyDescent="1">
      <c r="A44" s="148">
        <v>31</v>
      </c>
      <c r="B44" s="149"/>
      <c r="C44" s="66"/>
      <c r="D44" s="66"/>
      <c r="E44" s="66"/>
      <c r="F44" s="68"/>
      <c r="G44" s="153">
        <f>IFERROR(INDEX('الملحق ب'!$C$4:$C$42,MATCH('القسم 4. السلع والخدمات'!E44,'الملحق ب'!$B$4:$B$42,0)),0)</f>
        <v>0</v>
      </c>
      <c r="H44" s="153">
        <f t="shared" si="0"/>
        <v>0</v>
      </c>
      <c r="I44" s="62">
        <v>0</v>
      </c>
      <c r="J44" s="63">
        <f t="shared" si="1"/>
        <v>0</v>
      </c>
      <c r="K44" s="150" t="str">
        <f>IF(J44&gt;1%*'القسم2.تقييم نسبةالمحتوى المحلي'!$C$17,"يجب التأكد منها","")</f>
        <v/>
      </c>
    </row>
    <row r="45" spans="1:11" ht="19.5" customHeight="1" x14ac:dyDescent="1">
      <c r="A45" s="148">
        <v>32</v>
      </c>
      <c r="B45" s="149"/>
      <c r="C45" s="66"/>
      <c r="D45" s="66"/>
      <c r="E45" s="66"/>
      <c r="F45" s="68"/>
      <c r="G45" s="153">
        <f>IFERROR(INDEX('الملحق ب'!$C$4:$C$42,MATCH('القسم 4. السلع والخدمات'!E45,'الملحق ب'!$B$4:$B$42,0)),0)</f>
        <v>0</v>
      </c>
      <c r="H45" s="153">
        <f t="shared" si="0"/>
        <v>0</v>
      </c>
      <c r="I45" s="62">
        <v>0</v>
      </c>
      <c r="J45" s="63">
        <f t="shared" si="1"/>
        <v>0</v>
      </c>
      <c r="K45" s="150" t="str">
        <f>IF(J45&gt;1%*'القسم2.تقييم نسبةالمحتوى المحلي'!$C$17,"يجب التأكد منها","")</f>
        <v/>
      </c>
    </row>
    <row r="46" spans="1:11" ht="19.5" customHeight="1" x14ac:dyDescent="1">
      <c r="A46" s="148">
        <v>33</v>
      </c>
      <c r="B46" s="149"/>
      <c r="C46" s="66"/>
      <c r="D46" s="66"/>
      <c r="E46" s="66"/>
      <c r="F46" s="68"/>
      <c r="G46" s="153">
        <f>IFERROR(INDEX('الملحق ب'!$C$4:$C$42,MATCH('القسم 4. السلع والخدمات'!E46,'الملحق ب'!$B$4:$B$42,0)),0)</f>
        <v>0</v>
      </c>
      <c r="H46" s="153">
        <f t="shared" si="0"/>
        <v>0</v>
      </c>
      <c r="I46" s="62">
        <v>0</v>
      </c>
      <c r="J46" s="63">
        <f t="shared" si="1"/>
        <v>0</v>
      </c>
      <c r="K46" s="150" t="str">
        <f>IF(J46&gt;1%*'القسم2.تقييم نسبةالمحتوى المحلي'!$C$17,"يجب التأكد منها","")</f>
        <v/>
      </c>
    </row>
    <row r="47" spans="1:11" ht="19.5" customHeight="1" x14ac:dyDescent="1">
      <c r="A47" s="148">
        <v>34</v>
      </c>
      <c r="B47" s="149"/>
      <c r="C47" s="66"/>
      <c r="D47" s="66"/>
      <c r="E47" s="66"/>
      <c r="F47" s="68"/>
      <c r="G47" s="153">
        <f>IFERROR(INDEX('الملحق ب'!$C$4:$C$42,MATCH('القسم 4. السلع والخدمات'!E47,'الملحق ب'!$B$4:$B$42,0)),0)</f>
        <v>0</v>
      </c>
      <c r="H47" s="153">
        <f t="shared" si="0"/>
        <v>0</v>
      </c>
      <c r="I47" s="62">
        <v>0</v>
      </c>
      <c r="J47" s="63">
        <f t="shared" si="1"/>
        <v>0</v>
      </c>
      <c r="K47" s="150" t="str">
        <f>IF(J47&gt;1%*'القسم2.تقييم نسبةالمحتوى المحلي'!$C$17,"يجب التأكد منها","")</f>
        <v/>
      </c>
    </row>
    <row r="48" spans="1:11" ht="19.5" customHeight="1" x14ac:dyDescent="1">
      <c r="A48" s="148">
        <v>35</v>
      </c>
      <c r="B48" s="149"/>
      <c r="C48" s="66"/>
      <c r="D48" s="66"/>
      <c r="E48" s="66"/>
      <c r="F48" s="68"/>
      <c r="G48" s="153">
        <f>IFERROR(INDEX('الملحق ب'!$C$4:$C$42,MATCH('القسم 4. السلع والخدمات'!E48,'الملحق ب'!$B$4:$B$42,0)),0)</f>
        <v>0</v>
      </c>
      <c r="H48" s="153">
        <f t="shared" si="0"/>
        <v>0</v>
      </c>
      <c r="I48" s="62">
        <v>0</v>
      </c>
      <c r="J48" s="63">
        <f t="shared" si="1"/>
        <v>0</v>
      </c>
      <c r="K48" s="150" t="str">
        <f>IF(J48&gt;1%*'القسم2.تقييم نسبةالمحتوى المحلي'!$C$17,"يجب التأكد منها","")</f>
        <v/>
      </c>
    </row>
    <row r="49" spans="1:11" ht="19.5" customHeight="1" x14ac:dyDescent="1">
      <c r="A49" s="148">
        <v>36</v>
      </c>
      <c r="B49" s="149"/>
      <c r="C49" s="66"/>
      <c r="D49" s="66"/>
      <c r="E49" s="66"/>
      <c r="F49" s="68"/>
      <c r="G49" s="153">
        <f>IFERROR(INDEX('الملحق ب'!$C$4:$C$42,MATCH('القسم 4. السلع والخدمات'!E49,'الملحق ب'!$B$4:$B$42,0)),0)</f>
        <v>0</v>
      </c>
      <c r="H49" s="153">
        <f t="shared" si="0"/>
        <v>0</v>
      </c>
      <c r="I49" s="62">
        <v>0</v>
      </c>
      <c r="J49" s="63">
        <f t="shared" si="1"/>
        <v>0</v>
      </c>
      <c r="K49" s="150" t="str">
        <f>IF(J49&gt;1%*'القسم2.تقييم نسبةالمحتوى المحلي'!$C$17,"يجب التأكد منها","")</f>
        <v/>
      </c>
    </row>
    <row r="50" spans="1:11" ht="19.5" customHeight="1" x14ac:dyDescent="1">
      <c r="A50" s="148">
        <v>37</v>
      </c>
      <c r="B50" s="149"/>
      <c r="C50" s="66"/>
      <c r="D50" s="66"/>
      <c r="E50" s="66"/>
      <c r="F50" s="68"/>
      <c r="G50" s="153">
        <f>IFERROR(INDEX('الملحق ب'!$C$4:$C$42,MATCH('القسم 4. السلع والخدمات'!E50,'الملحق ب'!$B$4:$B$42,0)),0)</f>
        <v>0</v>
      </c>
      <c r="H50" s="153">
        <f t="shared" si="0"/>
        <v>0</v>
      </c>
      <c r="I50" s="62">
        <v>0</v>
      </c>
      <c r="J50" s="63">
        <f t="shared" si="1"/>
        <v>0</v>
      </c>
      <c r="K50" s="150" t="str">
        <f>IF(J50&gt;1%*'القسم2.تقييم نسبةالمحتوى المحلي'!$C$17,"يجب التأكد منها","")</f>
        <v/>
      </c>
    </row>
    <row r="51" spans="1:11" ht="19.5" customHeight="1" x14ac:dyDescent="1">
      <c r="A51" s="148">
        <v>38</v>
      </c>
      <c r="B51" s="149"/>
      <c r="C51" s="66"/>
      <c r="D51" s="66"/>
      <c r="E51" s="66"/>
      <c r="F51" s="68"/>
      <c r="G51" s="153">
        <f>IFERROR(INDEX('الملحق ب'!$C$4:$C$42,MATCH('القسم 4. السلع والخدمات'!E51,'الملحق ب'!$B$4:$B$42,0)),0)</f>
        <v>0</v>
      </c>
      <c r="H51" s="153">
        <f t="shared" si="0"/>
        <v>0</v>
      </c>
      <c r="I51" s="62">
        <v>0</v>
      </c>
      <c r="J51" s="63">
        <f t="shared" si="1"/>
        <v>0</v>
      </c>
      <c r="K51" s="150" t="str">
        <f>IF(J51&gt;1%*'القسم2.تقييم نسبةالمحتوى المحلي'!$C$17,"يجب التأكد منها","")</f>
        <v/>
      </c>
    </row>
    <row r="52" spans="1:11" ht="19.5" customHeight="1" x14ac:dyDescent="1">
      <c r="A52" s="148">
        <v>39</v>
      </c>
      <c r="B52" s="149"/>
      <c r="C52" s="66"/>
      <c r="D52" s="66"/>
      <c r="E52" s="66"/>
      <c r="F52" s="68"/>
      <c r="G52" s="153">
        <f>IFERROR(INDEX('الملحق ب'!$C$4:$C$42,MATCH('القسم 4. السلع والخدمات'!E52,'الملحق ب'!$B$4:$B$42,0)),0)</f>
        <v>0</v>
      </c>
      <c r="H52" s="153">
        <f t="shared" si="0"/>
        <v>0</v>
      </c>
      <c r="I52" s="62">
        <v>0</v>
      </c>
      <c r="J52" s="63">
        <f t="shared" si="1"/>
        <v>0</v>
      </c>
      <c r="K52" s="150" t="str">
        <f>IF(J52&gt;1%*'القسم2.تقييم نسبةالمحتوى المحلي'!$C$17,"يجب التأكد منها","")</f>
        <v/>
      </c>
    </row>
    <row r="53" spans="1:11" ht="19.5" customHeight="1" x14ac:dyDescent="1">
      <c r="A53" s="148">
        <v>40</v>
      </c>
      <c r="B53" s="149"/>
      <c r="C53" s="66"/>
      <c r="D53" s="66"/>
      <c r="E53" s="66"/>
      <c r="F53" s="68"/>
      <c r="G53" s="153">
        <f>IFERROR(INDEX('الملحق ب'!$C$4:$C$42,MATCH('القسم 4. السلع والخدمات'!E53,'الملحق ب'!$B$4:$B$42,0)),0)</f>
        <v>0</v>
      </c>
      <c r="H53" s="153">
        <f t="shared" si="0"/>
        <v>0</v>
      </c>
      <c r="I53" s="62">
        <v>0</v>
      </c>
      <c r="J53" s="63">
        <f t="shared" si="1"/>
        <v>0</v>
      </c>
      <c r="K53" s="150" t="str">
        <f>IF(J53&gt;1%*'القسم2.تقييم نسبةالمحتوى المحلي'!$C$17,"يجب التأكد منها","")</f>
        <v/>
      </c>
    </row>
    <row r="54" spans="1:11" ht="19.5" customHeight="1" x14ac:dyDescent="1">
      <c r="A54" s="148">
        <v>41</v>
      </c>
      <c r="B54" s="149"/>
      <c r="C54" s="66"/>
      <c r="D54" s="66"/>
      <c r="E54" s="66"/>
      <c r="F54" s="68"/>
      <c r="G54" s="153">
        <f>IFERROR(INDEX('الملحق ب'!$C$4:$C$42,MATCH('القسم 4. السلع والخدمات'!E54,'الملحق ب'!$B$4:$B$42,0)),0)</f>
        <v>0</v>
      </c>
      <c r="H54" s="153">
        <f t="shared" si="0"/>
        <v>0</v>
      </c>
      <c r="I54" s="62">
        <v>0</v>
      </c>
      <c r="J54" s="63">
        <f t="shared" si="1"/>
        <v>0</v>
      </c>
      <c r="K54" s="150" t="str">
        <f>IF(J54&gt;1%*'القسم2.تقييم نسبةالمحتوى المحلي'!$C$17,"يجب التأكد منها","")</f>
        <v/>
      </c>
    </row>
    <row r="55" spans="1:11" ht="19.5" customHeight="1" x14ac:dyDescent="1">
      <c r="A55" s="148">
        <v>42</v>
      </c>
      <c r="B55" s="149"/>
      <c r="C55" s="66"/>
      <c r="D55" s="66"/>
      <c r="E55" s="66"/>
      <c r="F55" s="68"/>
      <c r="G55" s="153">
        <f>IFERROR(INDEX('الملحق ب'!$C$4:$C$42,MATCH('القسم 4. السلع والخدمات'!E55,'الملحق ب'!$B$4:$B$42,0)),0)</f>
        <v>0</v>
      </c>
      <c r="H55" s="153">
        <f t="shared" si="0"/>
        <v>0</v>
      </c>
      <c r="I55" s="62">
        <v>0</v>
      </c>
      <c r="J55" s="63">
        <f t="shared" si="1"/>
        <v>0</v>
      </c>
      <c r="K55" s="150" t="str">
        <f>IF(J55&gt;1%*'القسم2.تقييم نسبةالمحتوى المحلي'!$C$17,"يجب التأكد منها","")</f>
        <v/>
      </c>
    </row>
    <row r="56" spans="1:11" ht="19.5" customHeight="1" x14ac:dyDescent="1">
      <c r="A56" s="148">
        <v>43</v>
      </c>
      <c r="B56" s="149"/>
      <c r="C56" s="66"/>
      <c r="D56" s="66"/>
      <c r="E56" s="66"/>
      <c r="F56" s="68"/>
      <c r="G56" s="153">
        <f>IFERROR(INDEX('الملحق ب'!$C$4:$C$42,MATCH('القسم 4. السلع والخدمات'!E56,'الملحق ب'!$B$4:$B$42,0)),0)</f>
        <v>0</v>
      </c>
      <c r="H56" s="153">
        <f t="shared" si="0"/>
        <v>0</v>
      </c>
      <c r="I56" s="62">
        <v>0</v>
      </c>
      <c r="J56" s="63">
        <f t="shared" si="1"/>
        <v>0</v>
      </c>
      <c r="K56" s="150" t="str">
        <f>IF(J56&gt;1%*'القسم2.تقييم نسبةالمحتوى المحلي'!$C$17,"يجب التأكد منها","")</f>
        <v/>
      </c>
    </row>
    <row r="57" spans="1:11" ht="19.5" customHeight="1" x14ac:dyDescent="1">
      <c r="A57" s="148">
        <v>44</v>
      </c>
      <c r="B57" s="149"/>
      <c r="C57" s="66"/>
      <c r="D57" s="66"/>
      <c r="E57" s="66"/>
      <c r="F57" s="68"/>
      <c r="G57" s="153">
        <f>IFERROR(INDEX('الملحق ب'!$C$4:$C$42,MATCH('القسم 4. السلع والخدمات'!E57,'الملحق ب'!$B$4:$B$42,0)),0)</f>
        <v>0</v>
      </c>
      <c r="H57" s="153">
        <f t="shared" si="0"/>
        <v>0</v>
      </c>
      <c r="I57" s="62">
        <v>0</v>
      </c>
      <c r="J57" s="63">
        <f t="shared" si="1"/>
        <v>0</v>
      </c>
      <c r="K57" s="150" t="str">
        <f>IF(J57&gt;1%*'القسم2.تقييم نسبةالمحتوى المحلي'!$C$17,"يجب التأكد منها","")</f>
        <v/>
      </c>
    </row>
    <row r="58" spans="1:11" ht="19.5" customHeight="1" x14ac:dyDescent="1">
      <c r="A58" s="148">
        <v>45</v>
      </c>
      <c r="B58" s="149"/>
      <c r="C58" s="66"/>
      <c r="D58" s="66"/>
      <c r="E58" s="66"/>
      <c r="F58" s="68"/>
      <c r="G58" s="153">
        <f>IFERROR(INDEX('الملحق ب'!$C$4:$C$42,MATCH('القسم 4. السلع والخدمات'!E58,'الملحق ب'!$B$4:$B$42,0)),0)</f>
        <v>0</v>
      </c>
      <c r="H58" s="153">
        <f t="shared" si="0"/>
        <v>0</v>
      </c>
      <c r="I58" s="62">
        <v>0</v>
      </c>
      <c r="J58" s="63">
        <f t="shared" si="1"/>
        <v>0</v>
      </c>
      <c r="K58" s="150" t="str">
        <f>IF(J58&gt;1%*'القسم2.تقييم نسبةالمحتوى المحلي'!$C$17,"يجب التأكد منها","")</f>
        <v/>
      </c>
    </row>
    <row r="59" spans="1:11" ht="19.5" customHeight="1" x14ac:dyDescent="1">
      <c r="A59" s="148">
        <v>46</v>
      </c>
      <c r="B59" s="149"/>
      <c r="C59" s="66"/>
      <c r="D59" s="66"/>
      <c r="E59" s="66"/>
      <c r="F59" s="68"/>
      <c r="G59" s="153">
        <f>IFERROR(INDEX('الملحق ب'!$C$4:$C$42,MATCH('القسم 4. السلع والخدمات'!E59,'الملحق ب'!$B$4:$B$42,0)),0)</f>
        <v>0</v>
      </c>
      <c r="H59" s="153">
        <f t="shared" si="0"/>
        <v>0</v>
      </c>
      <c r="I59" s="62">
        <v>0</v>
      </c>
      <c r="J59" s="63">
        <f t="shared" si="1"/>
        <v>0</v>
      </c>
      <c r="K59" s="150" t="str">
        <f>IF(J59&gt;1%*'القسم2.تقييم نسبةالمحتوى المحلي'!$C$17,"يجب التأكد منها","")</f>
        <v/>
      </c>
    </row>
    <row r="60" spans="1:11" ht="19.5" customHeight="1" x14ac:dyDescent="1">
      <c r="A60" s="148">
        <v>47</v>
      </c>
      <c r="B60" s="149"/>
      <c r="C60" s="66"/>
      <c r="D60" s="66"/>
      <c r="E60" s="66"/>
      <c r="F60" s="68"/>
      <c r="G60" s="153">
        <f>IFERROR(INDEX('الملحق ب'!$C$4:$C$42,MATCH('القسم 4. السلع والخدمات'!E60,'الملحق ب'!$B$4:$B$42,0)),0)</f>
        <v>0</v>
      </c>
      <c r="H60" s="153">
        <f t="shared" si="0"/>
        <v>0</v>
      </c>
      <c r="I60" s="62">
        <v>0</v>
      </c>
      <c r="J60" s="63">
        <f t="shared" si="1"/>
        <v>0</v>
      </c>
      <c r="K60" s="150" t="str">
        <f>IF(J60&gt;1%*'القسم2.تقييم نسبةالمحتوى المحلي'!$C$17,"يجب التأكد منها","")</f>
        <v/>
      </c>
    </row>
    <row r="61" spans="1:11" ht="19.5" customHeight="1" x14ac:dyDescent="1">
      <c r="A61" s="148">
        <v>48</v>
      </c>
      <c r="B61" s="149"/>
      <c r="C61" s="66"/>
      <c r="D61" s="66"/>
      <c r="E61" s="66"/>
      <c r="F61" s="68"/>
      <c r="G61" s="153">
        <f>IFERROR(INDEX('الملحق ب'!$C$4:$C$42,MATCH('القسم 4. السلع والخدمات'!E61,'الملحق ب'!$B$4:$B$42,0)),0)</f>
        <v>0</v>
      </c>
      <c r="H61" s="153">
        <f t="shared" si="0"/>
        <v>0</v>
      </c>
      <c r="I61" s="62">
        <v>0</v>
      </c>
      <c r="J61" s="63">
        <f t="shared" si="1"/>
        <v>0</v>
      </c>
      <c r="K61" s="150" t="str">
        <f>IF(J61&gt;1%*'القسم2.تقييم نسبةالمحتوى المحلي'!$C$17,"يجب التأكد منها","")</f>
        <v/>
      </c>
    </row>
    <row r="62" spans="1:11" ht="19.5" customHeight="1" x14ac:dyDescent="1">
      <c r="A62" s="148">
        <v>49</v>
      </c>
      <c r="B62" s="149"/>
      <c r="C62" s="66"/>
      <c r="D62" s="66"/>
      <c r="E62" s="66"/>
      <c r="F62" s="68"/>
      <c r="G62" s="153">
        <f>IFERROR(INDEX('الملحق ب'!$C$4:$C$42,MATCH('القسم 4. السلع والخدمات'!E62,'الملحق ب'!$B$4:$B$42,0)),0)</f>
        <v>0</v>
      </c>
      <c r="H62" s="153">
        <f t="shared" si="0"/>
        <v>0</v>
      </c>
      <c r="I62" s="62">
        <v>0</v>
      </c>
      <c r="J62" s="63">
        <f t="shared" si="1"/>
        <v>0</v>
      </c>
      <c r="K62" s="150" t="str">
        <f>IF(J62&gt;1%*'القسم2.تقييم نسبةالمحتوى المحلي'!$C$17,"يجب التأكد منها","")</f>
        <v/>
      </c>
    </row>
    <row r="63" spans="1:11" ht="19.5" customHeight="1" x14ac:dyDescent="1">
      <c r="A63" s="148">
        <v>50</v>
      </c>
      <c r="B63" s="149"/>
      <c r="C63" s="66"/>
      <c r="D63" s="66"/>
      <c r="E63" s="66"/>
      <c r="F63" s="68"/>
      <c r="G63" s="153">
        <f>IFERROR(INDEX('الملحق ب'!$C$4:$C$42,MATCH('القسم 4. السلع والخدمات'!E63,'الملحق ب'!$B$4:$B$42,0)),0)</f>
        <v>0</v>
      </c>
      <c r="H63" s="153">
        <f t="shared" si="0"/>
        <v>0</v>
      </c>
      <c r="I63" s="62">
        <v>0</v>
      </c>
      <c r="J63" s="63">
        <f t="shared" si="1"/>
        <v>0</v>
      </c>
      <c r="K63" s="150" t="str">
        <f>IF(J63&gt;1%*'القسم2.تقييم نسبةالمحتوى المحلي'!$C$17,"يجب التأكد منها","")</f>
        <v/>
      </c>
    </row>
    <row r="64" spans="1:11" x14ac:dyDescent="1">
      <c r="A64" s="148"/>
      <c r="B64" s="189" t="s">
        <v>237</v>
      </c>
      <c r="C64" s="190"/>
      <c r="D64" s="190"/>
      <c r="E64" s="190"/>
      <c r="F64" s="190"/>
      <c r="G64" s="191"/>
      <c r="H64" s="153">
        <v>0</v>
      </c>
      <c r="I64" s="62">
        <v>0</v>
      </c>
      <c r="J64" s="63">
        <f>H64*I64</f>
        <v>0</v>
      </c>
    </row>
    <row r="65" spans="1:10" x14ac:dyDescent="1">
      <c r="A65" s="69"/>
      <c r="B65" s="189" t="s">
        <v>238</v>
      </c>
      <c r="C65" s="190"/>
      <c r="D65" s="190"/>
      <c r="E65" s="190"/>
      <c r="F65" s="190"/>
      <c r="G65" s="191"/>
      <c r="H65" s="154">
        <f>IFERROR(SUMPRODUCT($I$14:$I$64,$H$14:$H$64)/SUM($I$14:$I$64),0)</f>
        <v>0</v>
      </c>
      <c r="I65" s="64">
        <f>C9-SUM(I14:I64)</f>
        <v>0</v>
      </c>
      <c r="J65" s="64">
        <f>I65*H65</f>
        <v>0</v>
      </c>
    </row>
    <row r="66" spans="1:10" x14ac:dyDescent="1">
      <c r="A66" s="69"/>
      <c r="B66" s="189" t="s">
        <v>27</v>
      </c>
      <c r="C66" s="190"/>
      <c r="D66" s="190"/>
      <c r="E66" s="190"/>
      <c r="F66" s="190"/>
      <c r="G66" s="190"/>
      <c r="H66" s="191"/>
      <c r="I66" s="64">
        <f>SUM(I14:I65)</f>
        <v>0</v>
      </c>
      <c r="J66" s="64">
        <f>SUM(J14:J65)</f>
        <v>0</v>
      </c>
    </row>
    <row r="67" spans="1:10" ht="14.5" customHeight="1" x14ac:dyDescent="1">
      <c r="B67" s="8"/>
      <c r="C67" s="8"/>
      <c r="D67" s="8"/>
      <c r="E67" s="8"/>
      <c r="F67" s="8"/>
      <c r="G67" s="8"/>
      <c r="H67" s="8"/>
      <c r="I67" s="8"/>
      <c r="J67" s="8"/>
    </row>
    <row r="68" spans="1:10" x14ac:dyDescent="1">
      <c r="B68" s="54" t="s">
        <v>239</v>
      </c>
      <c r="C68" s="8"/>
      <c r="D68" s="8"/>
      <c r="E68" s="8"/>
      <c r="F68" s="8"/>
      <c r="G68" s="8"/>
      <c r="H68" s="8"/>
      <c r="I68" s="8"/>
      <c r="J68" s="8"/>
    </row>
    <row r="69" spans="1:10" x14ac:dyDescent="1">
      <c r="B69" s="54" t="s">
        <v>240</v>
      </c>
      <c r="C69" s="8"/>
      <c r="D69" s="8"/>
      <c r="E69" s="8"/>
      <c r="F69" s="8"/>
      <c r="G69" s="8"/>
      <c r="H69" s="8"/>
      <c r="I69" s="8"/>
      <c r="J69" s="8"/>
    </row>
    <row r="70" spans="1:10" x14ac:dyDescent="1">
      <c r="B70" s="54" t="s">
        <v>241</v>
      </c>
      <c r="C70" s="8"/>
      <c r="D70" s="8"/>
      <c r="E70" s="8"/>
      <c r="F70" s="8"/>
      <c r="G70" s="8"/>
      <c r="H70" s="8"/>
      <c r="I70" s="8"/>
      <c r="J70" s="8"/>
    </row>
    <row r="71" spans="1:10" x14ac:dyDescent="1">
      <c r="B71" s="54" t="s">
        <v>242</v>
      </c>
      <c r="C71" s="8"/>
      <c r="D71" s="8"/>
      <c r="E71" s="8"/>
      <c r="F71" s="8"/>
      <c r="G71" s="8"/>
      <c r="H71" s="8"/>
      <c r="I71" s="8"/>
      <c r="J71" s="8"/>
    </row>
    <row r="72" spans="1:10" x14ac:dyDescent="1">
      <c r="B72" s="65" t="s">
        <v>275</v>
      </c>
      <c r="C72" s="8"/>
      <c r="D72" s="8"/>
      <c r="E72" s="8"/>
      <c r="F72" s="8"/>
      <c r="G72" s="8"/>
      <c r="H72" s="8"/>
      <c r="I72" s="8"/>
      <c r="J72" s="8"/>
    </row>
    <row r="73" spans="1:10" x14ac:dyDescent="1">
      <c r="B73" s="54" t="s">
        <v>133</v>
      </c>
      <c r="C73" s="12"/>
      <c r="D73" s="12"/>
      <c r="E73" s="12"/>
      <c r="F73" s="12"/>
      <c r="G73" s="12"/>
      <c r="H73" s="12"/>
      <c r="I73" s="12"/>
      <c r="J73" s="12"/>
    </row>
    <row r="74" spans="1:10" x14ac:dyDescent="1">
      <c r="B74" s="65" t="s">
        <v>127</v>
      </c>
      <c r="C74" s="8"/>
      <c r="D74" s="8"/>
      <c r="E74" s="8"/>
      <c r="F74" s="8"/>
      <c r="G74" s="8"/>
      <c r="H74" s="8"/>
      <c r="I74" s="8"/>
      <c r="J74" s="8"/>
    </row>
    <row r="75" spans="1:10" x14ac:dyDescent="1">
      <c r="B75" s="54" t="s">
        <v>243</v>
      </c>
      <c r="C75" s="8"/>
      <c r="D75" s="8"/>
      <c r="E75" s="8"/>
      <c r="F75" s="8"/>
      <c r="G75" s="8"/>
      <c r="H75" s="8"/>
      <c r="I75" s="8"/>
      <c r="J75" s="8"/>
    </row>
    <row r="77" spans="1:10" x14ac:dyDescent="1">
      <c r="B77" s="8"/>
    </row>
    <row r="78" spans="1:10" x14ac:dyDescent="1">
      <c r="B78" s="8"/>
    </row>
  </sheetData>
  <sheetProtection algorithmName="SHA-512" hashValue="rKQDERrO2pRGiFYVi7FbZQXN9q+vb/KeaKFSTML1SEFi1sC/sQfu7d0jef8xKeoIgQStlp/9W9xtCIJTY2U1rA==" saltValue="lS04AWr3otsv9eGsQ9G8DA==" spinCount="100000" sheet="1" formatCells="0" formatRows="0" insertRows="0"/>
  <mergeCells count="6">
    <mergeCell ref="B66:H66"/>
    <mergeCell ref="B2:C2"/>
    <mergeCell ref="B8:C8"/>
    <mergeCell ref="B12:J12"/>
    <mergeCell ref="B64:G64"/>
    <mergeCell ref="B65:G6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'الملحق ب'!$B$4:$B$42</xm:f>
          </x14:formula1>
          <xm:sqref>E14:E63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rightToLeft="1" zoomScale="60" zoomScaleNormal="60" workbookViewId="0">
      <selection activeCell="B1" sqref="B1"/>
    </sheetView>
  </sheetViews>
  <sheetFormatPr defaultColWidth="8.90625" defaultRowHeight="25.5" x14ac:dyDescent="1"/>
  <cols>
    <col min="1" max="1" width="4.36328125" style="39" customWidth="1"/>
    <col min="2" max="2" width="70" style="39" customWidth="1"/>
    <col min="3" max="3" width="43.26953125" style="39" customWidth="1"/>
    <col min="4" max="4" width="17.6328125" style="39" customWidth="1"/>
    <col min="5" max="10" width="15.7265625" style="39" customWidth="1"/>
    <col min="11" max="16384" width="8.90625" style="39"/>
  </cols>
  <sheetData>
    <row r="1" spans="1:3" ht="31.5" x14ac:dyDescent="1.2">
      <c r="B1" s="21" t="s">
        <v>128</v>
      </c>
    </row>
    <row r="2" spans="1:3" ht="19.149999999999999" customHeight="1" x14ac:dyDescent="1">
      <c r="B2" s="186" t="s">
        <v>132</v>
      </c>
      <c r="C2" s="186"/>
    </row>
    <row r="3" spans="1:3" ht="23.25" customHeight="1" x14ac:dyDescent="1">
      <c r="B3" s="44" t="s">
        <v>134</v>
      </c>
      <c r="C3" s="156" t="str">
        <f>IF('القسم 1. معلومات المنشأة'!$C$9="","",'القسم 1. معلومات المنشأة'!$C$9)</f>
        <v/>
      </c>
    </row>
    <row r="4" spans="1:3" x14ac:dyDescent="1">
      <c r="B4" s="44" t="s">
        <v>33</v>
      </c>
      <c r="C4" s="156" t="str">
        <f>IF('القسم 1. معلومات المنشأة'!$C$4="","",'القسم 1. معلومات المنشأة'!$C$4)</f>
        <v/>
      </c>
    </row>
    <row r="5" spans="1:3" x14ac:dyDescent="1">
      <c r="B5" s="44" t="s">
        <v>9</v>
      </c>
      <c r="C5" s="55" t="str">
        <f>IF('القسم 1. معلومات المنشأة'!$C$5="","",'القسم 1. معلومات المنشأة'!$C$5)</f>
        <v/>
      </c>
    </row>
    <row r="6" spans="1:3" x14ac:dyDescent="1">
      <c r="B6" s="44" t="s">
        <v>10</v>
      </c>
      <c r="C6" s="55" t="str">
        <f>IF('القسم 1. معلومات المنشأة'!$C$6="","",'القسم 1. معلومات المنشأة'!$C$6)</f>
        <v/>
      </c>
    </row>
    <row r="7" spans="1:3" ht="14" customHeight="1" x14ac:dyDescent="1">
      <c r="B7" s="8"/>
      <c r="C7" s="8"/>
    </row>
    <row r="8" spans="1:3" ht="19.149999999999999" customHeight="1" x14ac:dyDescent="1">
      <c r="B8" s="71" t="s">
        <v>247</v>
      </c>
      <c r="C8" s="28"/>
    </row>
    <row r="9" spans="1:3" x14ac:dyDescent="1">
      <c r="A9" s="70"/>
      <c r="B9" s="46" t="s">
        <v>250</v>
      </c>
      <c r="C9" s="72">
        <v>0</v>
      </c>
    </row>
    <row r="10" spans="1:3" ht="16" customHeight="1" x14ac:dyDescent="1">
      <c r="B10" s="7"/>
      <c r="C10" s="7"/>
    </row>
    <row r="11" spans="1:3" ht="19.149999999999999" customHeight="1" x14ac:dyDescent="1">
      <c r="B11" s="71" t="s">
        <v>248</v>
      </c>
      <c r="C11" s="28"/>
    </row>
    <row r="12" spans="1:3" x14ac:dyDescent="1">
      <c r="B12" s="46" t="s">
        <v>251</v>
      </c>
      <c r="C12" s="72">
        <v>0</v>
      </c>
    </row>
    <row r="13" spans="1:3" ht="19" customHeight="1" x14ac:dyDescent="1">
      <c r="B13" s="7"/>
      <c r="C13" s="7"/>
    </row>
    <row r="14" spans="1:3" ht="19.149999999999999" customHeight="1" x14ac:dyDescent="1">
      <c r="B14" s="71" t="s">
        <v>249</v>
      </c>
      <c r="C14" s="28"/>
    </row>
    <row r="15" spans="1:3" ht="24" customHeight="1" x14ac:dyDescent="1">
      <c r="B15" s="46" t="s">
        <v>252</v>
      </c>
      <c r="C15" s="72">
        <v>0</v>
      </c>
    </row>
    <row r="16" spans="1:3" ht="10" customHeight="1" x14ac:dyDescent="1">
      <c r="B16" s="11"/>
      <c r="C16" s="10"/>
    </row>
    <row r="17" spans="2:5" ht="19" customHeight="1" x14ac:dyDescent="1">
      <c r="B17" s="187" t="s">
        <v>274</v>
      </c>
      <c r="C17" s="187"/>
    </row>
    <row r="18" spans="2:5" ht="20" customHeight="1" x14ac:dyDescent="1">
      <c r="B18" s="192" t="s">
        <v>224</v>
      </c>
      <c r="C18" s="193"/>
    </row>
    <row r="19" spans="2:5" ht="19" customHeight="1" x14ac:dyDescent="1">
      <c r="B19" s="46" t="s">
        <v>225</v>
      </c>
      <c r="C19" s="72">
        <v>0</v>
      </c>
    </row>
    <row r="20" spans="2:5" ht="18.5" customHeight="1" x14ac:dyDescent="1">
      <c r="B20" s="46" t="s">
        <v>226</v>
      </c>
      <c r="C20" s="72">
        <v>0</v>
      </c>
    </row>
    <row r="21" spans="2:5" ht="18.5" customHeight="1" x14ac:dyDescent="1">
      <c r="B21" s="11"/>
      <c r="C21" s="10"/>
    </row>
    <row r="22" spans="2:5" ht="20.5" customHeight="1" x14ac:dyDescent="1">
      <c r="B22" s="43" t="s">
        <v>227</v>
      </c>
      <c r="C22" s="8"/>
      <c r="D22" s="8"/>
      <c r="E22" s="8"/>
    </row>
    <row r="23" spans="2:5" ht="21" customHeight="1" x14ac:dyDescent="1">
      <c r="B23" s="43" t="s">
        <v>229</v>
      </c>
      <c r="C23" s="8"/>
      <c r="D23" s="8"/>
      <c r="E23" s="8"/>
    </row>
    <row r="24" spans="2:5" ht="19" customHeight="1" x14ac:dyDescent="1">
      <c r="B24" s="43" t="s">
        <v>228</v>
      </c>
      <c r="C24" s="8"/>
      <c r="D24" s="8"/>
      <c r="E24" s="8"/>
    </row>
    <row r="25" spans="2:5" x14ac:dyDescent="1">
      <c r="B25" s="43" t="s">
        <v>279</v>
      </c>
      <c r="C25" s="8"/>
      <c r="D25" s="8"/>
      <c r="E25" s="8"/>
    </row>
    <row r="26" spans="2:5" x14ac:dyDescent="1">
      <c r="B26" s="8"/>
      <c r="C26" s="8"/>
      <c r="D26" s="8"/>
      <c r="E26" s="8"/>
    </row>
  </sheetData>
  <sheetProtection algorithmName="SHA-512" hashValue="ZEXoR/MuWguo/BPLhj7NibaeImCypnjcMotudCrW/SBQNGnxZSMnwK7uRdTseolAxoO09cg55gKk6FDm5poFiQ==" saltValue="gvg7OgOla20i0/YL1Oo9YA==" spinCount="100000" sheet="1" formatCells="0"/>
  <mergeCells count="3">
    <mergeCell ref="B2:C2"/>
    <mergeCell ref="B18:C18"/>
    <mergeCell ref="B17:C1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1"/>
  <sheetViews>
    <sheetView showGridLines="0" rightToLeft="1" zoomScale="60" zoomScaleNormal="60" workbookViewId="0">
      <selection activeCell="B1" sqref="B1"/>
    </sheetView>
  </sheetViews>
  <sheetFormatPr defaultColWidth="8.90625" defaultRowHeight="12" x14ac:dyDescent="0.3"/>
  <cols>
    <col min="1" max="1" width="4.453125" style="13" customWidth="1"/>
    <col min="2" max="2" width="58.90625" style="13" customWidth="1"/>
    <col min="3" max="3" width="83.453125" style="13" customWidth="1"/>
    <col min="4" max="4" width="25.08984375" style="13" customWidth="1"/>
    <col min="5" max="5" width="36.08984375" style="13" customWidth="1"/>
    <col min="6" max="7" width="24" style="13" customWidth="1"/>
    <col min="8" max="8" width="8.90625" style="13"/>
    <col min="9" max="10" width="20.453125" style="13" customWidth="1"/>
    <col min="11" max="16384" width="8.90625" style="13"/>
  </cols>
  <sheetData>
    <row r="1" spans="1:21" ht="31.5" x14ac:dyDescent="1.2">
      <c r="B1" s="21" t="s">
        <v>258</v>
      </c>
    </row>
    <row r="2" spans="1:21" ht="16" customHeight="1" x14ac:dyDescent="0.3">
      <c r="B2" s="186" t="s">
        <v>132</v>
      </c>
      <c r="C2" s="186"/>
      <c r="D2" s="14"/>
      <c r="E2" s="14"/>
      <c r="F2" s="14"/>
      <c r="G2" s="14"/>
    </row>
    <row r="3" spans="1:21" ht="16" customHeight="1" x14ac:dyDescent="0.3">
      <c r="B3" s="44" t="s">
        <v>134</v>
      </c>
      <c r="C3" s="156" t="str">
        <f>IF('القسم 1. معلومات المنشأة'!$C$9="","",'القسم 1. معلومات المنشأة'!$C$9)</f>
        <v/>
      </c>
      <c r="D3" s="14"/>
      <c r="E3" s="14"/>
      <c r="F3" s="14"/>
      <c r="G3" s="14"/>
    </row>
    <row r="4" spans="1:21" ht="16" customHeight="1" x14ac:dyDescent="0.3">
      <c r="B4" s="44" t="s">
        <v>33</v>
      </c>
      <c r="C4" s="156" t="str">
        <f>IF('القسم 1. معلومات المنشأة'!$C$4="","",'القسم 1. معلومات المنشأة'!$C$4)</f>
        <v/>
      </c>
      <c r="D4" s="14"/>
      <c r="E4" s="14"/>
      <c r="F4" s="14"/>
      <c r="G4" s="14"/>
    </row>
    <row r="5" spans="1:21" ht="16" customHeight="1" x14ac:dyDescent="0.3">
      <c r="B5" s="44" t="s">
        <v>9</v>
      </c>
      <c r="C5" s="55" t="str">
        <f>IF('القسم 1. معلومات المنشأة'!$C$5="","",'القسم 1. معلومات المنشأة'!$C$5)</f>
        <v/>
      </c>
      <c r="D5" s="14"/>
      <c r="E5" s="14"/>
      <c r="F5" s="14"/>
      <c r="G5" s="14"/>
    </row>
    <row r="6" spans="1:21" ht="16" customHeight="1" x14ac:dyDescent="0.3">
      <c r="B6" s="44" t="s">
        <v>10</v>
      </c>
      <c r="C6" s="55" t="str">
        <f>IF('القسم 1. معلومات المنشأة'!$C$6="","",'القسم 1. معلومات المنشأة'!$C$6)</f>
        <v/>
      </c>
      <c r="D6" s="14"/>
      <c r="E6" s="14"/>
      <c r="F6" s="14"/>
      <c r="G6" s="14"/>
    </row>
    <row r="7" spans="1:21" x14ac:dyDescent="0.3">
      <c r="B7" s="14"/>
      <c r="C7" s="14"/>
      <c r="D7" s="14"/>
      <c r="E7" s="14"/>
      <c r="F7" s="14"/>
      <c r="G7" s="14"/>
    </row>
    <row r="8" spans="1:21" ht="26.5" x14ac:dyDescent="0.3">
      <c r="B8" s="198" t="s">
        <v>259</v>
      </c>
      <c r="C8" s="198"/>
      <c r="D8" s="15"/>
      <c r="E8" s="15"/>
      <c r="F8" s="15"/>
      <c r="G8" s="15"/>
    </row>
    <row r="9" spans="1:21" ht="23" x14ac:dyDescent="0.35">
      <c r="B9" s="73" t="s">
        <v>260</v>
      </c>
      <c r="C9" s="74">
        <v>0</v>
      </c>
      <c r="D9" s="15"/>
      <c r="E9" s="15"/>
      <c r="F9" s="15"/>
      <c r="G9" s="15"/>
      <c r="I9" s="20"/>
      <c r="J9" s="20"/>
      <c r="K9" s="20"/>
      <c r="L9"/>
      <c r="M9"/>
      <c r="N9"/>
      <c r="O9"/>
      <c r="P9"/>
      <c r="Q9"/>
      <c r="R9"/>
      <c r="S9"/>
      <c r="T9"/>
      <c r="U9"/>
    </row>
    <row r="10" spans="1:21" ht="20.5" x14ac:dyDescent="0.3">
      <c r="B10" s="15"/>
      <c r="C10" s="15"/>
      <c r="D10" s="15"/>
      <c r="E10" s="15"/>
      <c r="F10" s="15"/>
      <c r="G10" s="15"/>
    </row>
    <row r="11" spans="1:21" ht="26.5" x14ac:dyDescent="0.3">
      <c r="B11" s="199" t="s">
        <v>261</v>
      </c>
      <c r="C11" s="200"/>
      <c r="D11" s="200"/>
      <c r="E11" s="200"/>
      <c r="F11" s="200"/>
      <c r="G11" s="201"/>
    </row>
    <row r="12" spans="1:21" ht="46" x14ac:dyDescent="0.35">
      <c r="B12" s="75" t="s">
        <v>56</v>
      </c>
      <c r="C12" s="75" t="s">
        <v>57</v>
      </c>
      <c r="D12" s="75" t="s">
        <v>271</v>
      </c>
      <c r="E12" s="75" t="s">
        <v>262</v>
      </c>
      <c r="F12" s="76" t="s">
        <v>58</v>
      </c>
      <c r="G12" s="76" t="s">
        <v>273</v>
      </c>
      <c r="I12" s="20"/>
      <c r="J12" s="20"/>
      <c r="K12" s="20"/>
      <c r="L12"/>
      <c r="M12"/>
      <c r="N12"/>
      <c r="O12"/>
      <c r="P12"/>
      <c r="Q12"/>
      <c r="R12"/>
      <c r="S12"/>
      <c r="T12"/>
      <c r="U12"/>
    </row>
    <row r="13" spans="1:21" ht="23" x14ac:dyDescent="0.9">
      <c r="A13" s="16">
        <v>1</v>
      </c>
      <c r="B13" s="77" t="s">
        <v>244</v>
      </c>
      <c r="C13" s="78" t="s">
        <v>110</v>
      </c>
      <c r="D13" s="79"/>
      <c r="E13" s="80">
        <v>0</v>
      </c>
      <c r="F13" s="81">
        <v>1</v>
      </c>
      <c r="G13" s="82">
        <f t="shared" ref="G13:G24" si="0">F13*E13</f>
        <v>0</v>
      </c>
      <c r="I13" s="20"/>
      <c r="J13" s="20"/>
      <c r="K13" s="20"/>
      <c r="L13"/>
      <c r="M13"/>
      <c r="N13"/>
      <c r="O13"/>
      <c r="P13"/>
      <c r="Q13"/>
      <c r="R13"/>
      <c r="S13"/>
      <c r="T13"/>
      <c r="U13"/>
    </row>
    <row r="14" spans="1:21" ht="23" x14ac:dyDescent="0.9">
      <c r="A14" s="16">
        <f t="shared" ref="A14:A23" si="1">A13+1</f>
        <v>2</v>
      </c>
      <c r="B14" s="77" t="s">
        <v>111</v>
      </c>
      <c r="C14" s="77" t="s">
        <v>60</v>
      </c>
      <c r="D14" s="79" t="s">
        <v>59</v>
      </c>
      <c r="E14" s="80">
        <v>0</v>
      </c>
      <c r="F14" s="81">
        <v>1</v>
      </c>
      <c r="G14" s="82">
        <f t="shared" si="0"/>
        <v>0</v>
      </c>
      <c r="H14" s="151" t="str">
        <f>IF(E14&gt;1%*'القسم2.تقييم نسبةالمحتوى المحلي'!$C$17,"يجب فحصها","")</f>
        <v/>
      </c>
      <c r="I14" s="20"/>
      <c r="J14" s="20"/>
      <c r="K14" s="20"/>
      <c r="L14"/>
      <c r="M14"/>
      <c r="N14"/>
      <c r="O14"/>
      <c r="P14"/>
      <c r="Q14"/>
      <c r="R14"/>
      <c r="S14"/>
      <c r="T14"/>
      <c r="U14"/>
    </row>
    <row r="15" spans="1:21" ht="23" x14ac:dyDescent="0.9">
      <c r="A15" s="16">
        <f>A14+1</f>
        <v>3</v>
      </c>
      <c r="B15" s="77" t="s">
        <v>112</v>
      </c>
      <c r="C15" s="77" t="s">
        <v>113</v>
      </c>
      <c r="D15" s="79" t="s">
        <v>59</v>
      </c>
      <c r="E15" s="80">
        <v>0</v>
      </c>
      <c r="F15" s="81">
        <v>1</v>
      </c>
      <c r="G15" s="82">
        <f t="shared" si="0"/>
        <v>0</v>
      </c>
      <c r="H15" s="151" t="str">
        <f>IF(E15&gt;1%*'القسم2.تقييم نسبةالمحتوى المحلي'!$C$17,"يجب فحصها","")</f>
        <v/>
      </c>
      <c r="I15" s="20"/>
      <c r="J15" s="20"/>
      <c r="K15" s="20"/>
      <c r="L15"/>
      <c r="M15"/>
      <c r="N15"/>
      <c r="O15"/>
      <c r="P15"/>
      <c r="Q15"/>
      <c r="R15"/>
      <c r="S15"/>
      <c r="T15"/>
      <c r="U15"/>
    </row>
    <row r="16" spans="1:21" ht="23" x14ac:dyDescent="0.9">
      <c r="A16" s="16">
        <f t="shared" si="1"/>
        <v>4</v>
      </c>
      <c r="B16" s="77" t="s">
        <v>114</v>
      </c>
      <c r="C16" s="77" t="s">
        <v>115</v>
      </c>
      <c r="D16" s="79" t="s">
        <v>59</v>
      </c>
      <c r="E16" s="80">
        <v>0</v>
      </c>
      <c r="F16" s="81">
        <v>1</v>
      </c>
      <c r="G16" s="82">
        <f t="shared" si="0"/>
        <v>0</v>
      </c>
      <c r="H16" s="151" t="str">
        <f>IF(E16&gt;1%*'القسم2.تقييم نسبةالمحتوى المحلي'!$C$17,"يجب فحصها","")</f>
        <v/>
      </c>
      <c r="I16" s="20"/>
      <c r="J16" s="20"/>
      <c r="K16" s="20"/>
      <c r="L16"/>
      <c r="M16"/>
      <c r="N16"/>
      <c r="O16"/>
      <c r="P16"/>
      <c r="Q16"/>
      <c r="R16"/>
      <c r="S16"/>
      <c r="T16"/>
      <c r="U16"/>
    </row>
    <row r="17" spans="1:21" ht="23" x14ac:dyDescent="0.9">
      <c r="A17" s="16">
        <f t="shared" si="1"/>
        <v>5</v>
      </c>
      <c r="B17" s="83" t="s">
        <v>61</v>
      </c>
      <c r="C17" s="83" t="s">
        <v>62</v>
      </c>
      <c r="D17" s="79" t="s">
        <v>59</v>
      </c>
      <c r="E17" s="80">
        <v>0</v>
      </c>
      <c r="F17" s="81">
        <v>1</v>
      </c>
      <c r="G17" s="82">
        <f t="shared" si="0"/>
        <v>0</v>
      </c>
      <c r="H17" s="151" t="str">
        <f>IF(E17&gt;1%*'القسم2.تقييم نسبةالمحتوى المحلي'!$C$17,"يجب فحصها","")</f>
        <v/>
      </c>
      <c r="I17" s="20"/>
      <c r="J17" s="20"/>
      <c r="K17" s="20"/>
      <c r="L17"/>
      <c r="M17"/>
      <c r="N17"/>
      <c r="O17"/>
      <c r="P17"/>
      <c r="Q17"/>
      <c r="R17"/>
      <c r="S17"/>
      <c r="T17"/>
      <c r="U17"/>
    </row>
    <row r="18" spans="1:21" ht="23" x14ac:dyDescent="0.9">
      <c r="A18" s="16">
        <f t="shared" si="1"/>
        <v>6</v>
      </c>
      <c r="B18" s="83" t="s">
        <v>61</v>
      </c>
      <c r="C18" s="83" t="s">
        <v>62</v>
      </c>
      <c r="D18" s="79" t="s">
        <v>59</v>
      </c>
      <c r="E18" s="80">
        <v>0</v>
      </c>
      <c r="F18" s="81">
        <v>1</v>
      </c>
      <c r="G18" s="82">
        <f t="shared" si="0"/>
        <v>0</v>
      </c>
      <c r="H18" s="151" t="str">
        <f>IF(E18&gt;1%*'القسم2.تقييم نسبةالمحتوى المحلي'!$C$17,"يجب فحصها","")</f>
        <v/>
      </c>
      <c r="I18" s="20"/>
      <c r="J18" s="20"/>
      <c r="K18" s="20"/>
      <c r="L18"/>
      <c r="M18"/>
      <c r="N18"/>
      <c r="O18"/>
      <c r="P18"/>
      <c r="Q18"/>
      <c r="R18"/>
      <c r="S18"/>
      <c r="T18"/>
      <c r="U18"/>
    </row>
    <row r="19" spans="1:21" ht="23" x14ac:dyDescent="0.9">
      <c r="A19" s="16">
        <f t="shared" si="1"/>
        <v>7</v>
      </c>
      <c r="B19" s="83" t="s">
        <v>61</v>
      </c>
      <c r="C19" s="83" t="s">
        <v>62</v>
      </c>
      <c r="D19" s="79" t="s">
        <v>59</v>
      </c>
      <c r="E19" s="80">
        <v>0</v>
      </c>
      <c r="F19" s="81">
        <v>1</v>
      </c>
      <c r="G19" s="82">
        <f t="shared" si="0"/>
        <v>0</v>
      </c>
      <c r="H19" s="151" t="str">
        <f>IF(E19&gt;1%*'القسم2.تقييم نسبةالمحتوى المحلي'!$C$17,"يجب فحصها","")</f>
        <v/>
      </c>
      <c r="I19" s="20"/>
      <c r="J19" s="20"/>
      <c r="K19" s="20"/>
      <c r="L19"/>
      <c r="M19"/>
      <c r="N19"/>
      <c r="O19"/>
      <c r="P19"/>
      <c r="Q19"/>
      <c r="R19"/>
      <c r="S19"/>
      <c r="T19"/>
      <c r="U19"/>
    </row>
    <row r="20" spans="1:21" ht="23" x14ac:dyDescent="0.9">
      <c r="A20" s="16">
        <f t="shared" si="1"/>
        <v>8</v>
      </c>
      <c r="B20" s="83" t="s">
        <v>61</v>
      </c>
      <c r="C20" s="83" t="s">
        <v>62</v>
      </c>
      <c r="D20" s="79" t="s">
        <v>59</v>
      </c>
      <c r="E20" s="80">
        <v>0</v>
      </c>
      <c r="F20" s="81">
        <v>1</v>
      </c>
      <c r="G20" s="82">
        <f t="shared" si="0"/>
        <v>0</v>
      </c>
      <c r="H20" s="151" t="str">
        <f>IF(E20&gt;1%*'القسم2.تقييم نسبةالمحتوى المحلي'!$C$17,"يجب فحصها","")</f>
        <v/>
      </c>
      <c r="I20" s="20"/>
      <c r="J20" s="20"/>
      <c r="K20" s="20"/>
      <c r="L20"/>
      <c r="M20"/>
      <c r="N20"/>
      <c r="O20"/>
      <c r="P20"/>
      <c r="Q20"/>
      <c r="R20"/>
      <c r="S20"/>
      <c r="T20"/>
      <c r="U20"/>
    </row>
    <row r="21" spans="1:21" ht="23" x14ac:dyDescent="0.9">
      <c r="A21" s="16">
        <f t="shared" si="1"/>
        <v>9</v>
      </c>
      <c r="B21" s="83" t="s">
        <v>61</v>
      </c>
      <c r="C21" s="83" t="s">
        <v>62</v>
      </c>
      <c r="D21" s="79" t="s">
        <v>59</v>
      </c>
      <c r="E21" s="80">
        <v>0</v>
      </c>
      <c r="F21" s="81">
        <v>1</v>
      </c>
      <c r="G21" s="82">
        <f t="shared" si="0"/>
        <v>0</v>
      </c>
      <c r="H21" s="151" t="str">
        <f>IF(E21&gt;1%*'القسم2.تقييم نسبةالمحتوى المحلي'!$C$17,"يجب فحصها","")</f>
        <v/>
      </c>
      <c r="I21" s="20"/>
      <c r="J21" s="20"/>
      <c r="K21" s="20"/>
      <c r="L21"/>
      <c r="M21"/>
      <c r="N21"/>
      <c r="O21"/>
      <c r="P21"/>
      <c r="Q21"/>
      <c r="R21"/>
      <c r="S21"/>
      <c r="T21"/>
      <c r="U21"/>
    </row>
    <row r="22" spans="1:21" ht="23" x14ac:dyDescent="0.9">
      <c r="A22" s="16">
        <f t="shared" si="1"/>
        <v>10</v>
      </c>
      <c r="B22" s="83" t="s">
        <v>61</v>
      </c>
      <c r="C22" s="83" t="s">
        <v>62</v>
      </c>
      <c r="D22" s="79" t="s">
        <v>59</v>
      </c>
      <c r="E22" s="80">
        <v>0</v>
      </c>
      <c r="F22" s="81">
        <v>1</v>
      </c>
      <c r="G22" s="82">
        <f t="shared" si="0"/>
        <v>0</v>
      </c>
      <c r="H22" s="151" t="str">
        <f>IF(E22&gt;1%*'القسم2.تقييم نسبةالمحتوى المحلي'!$C$17,"يجب فحصها","")</f>
        <v/>
      </c>
      <c r="I22" s="20"/>
      <c r="J22" s="20"/>
      <c r="K22" s="20"/>
      <c r="L22"/>
      <c r="M22"/>
      <c r="N22"/>
      <c r="O22"/>
      <c r="P22"/>
      <c r="Q22"/>
      <c r="R22"/>
      <c r="S22"/>
      <c r="T22"/>
      <c r="U22"/>
    </row>
    <row r="23" spans="1:21" ht="23" x14ac:dyDescent="0.9">
      <c r="A23" s="16">
        <f t="shared" si="1"/>
        <v>11</v>
      </c>
      <c r="B23" s="83" t="s">
        <v>61</v>
      </c>
      <c r="C23" s="83" t="s">
        <v>62</v>
      </c>
      <c r="D23" s="79" t="s">
        <v>59</v>
      </c>
      <c r="E23" s="80">
        <v>0</v>
      </c>
      <c r="F23" s="81">
        <v>1</v>
      </c>
      <c r="G23" s="82">
        <f t="shared" si="0"/>
        <v>0</v>
      </c>
      <c r="H23" s="151" t="str">
        <f>IF(E23&gt;1%*'القسم2.تقييم نسبةالمحتوى المحلي'!$C$17,"يجب فحصها","")</f>
        <v/>
      </c>
      <c r="I23" s="20"/>
      <c r="J23" s="20"/>
      <c r="K23" s="20"/>
      <c r="L23"/>
      <c r="M23"/>
      <c r="N23"/>
      <c r="O23"/>
      <c r="P23"/>
      <c r="Q23"/>
      <c r="R23"/>
      <c r="S23"/>
      <c r="T23"/>
      <c r="U23"/>
    </row>
    <row r="24" spans="1:21" ht="23" x14ac:dyDescent="0.9">
      <c r="A24"/>
      <c r="B24" s="194" t="s">
        <v>263</v>
      </c>
      <c r="C24" s="195"/>
      <c r="D24" s="79" t="s">
        <v>63</v>
      </c>
      <c r="E24" s="82">
        <f>C9-SUM(E13:E23)</f>
        <v>0</v>
      </c>
      <c r="F24" s="81">
        <v>0.2</v>
      </c>
      <c r="G24" s="82">
        <f t="shared" si="0"/>
        <v>0</v>
      </c>
      <c r="I24" s="20"/>
      <c r="J24" s="20"/>
      <c r="K24" s="20"/>
      <c r="L24"/>
      <c r="M24"/>
      <c r="N24"/>
      <c r="O24"/>
      <c r="P24"/>
      <c r="Q24"/>
      <c r="R24"/>
      <c r="S24"/>
      <c r="T24"/>
      <c r="U24"/>
    </row>
    <row r="25" spans="1:21" ht="23" x14ac:dyDescent="0.9">
      <c r="A25"/>
      <c r="B25" s="196" t="s">
        <v>264</v>
      </c>
      <c r="C25" s="197"/>
      <c r="D25" s="84"/>
      <c r="E25" s="85">
        <f>SUM(E13:E24)</f>
        <v>0</v>
      </c>
      <c r="F25" s="86">
        <f>IFERROR(SUMPRODUCT(F13:F24,E13:E24)/E25,0)</f>
        <v>0</v>
      </c>
      <c r="G25" s="85">
        <f>SUM(G13:G24)</f>
        <v>0</v>
      </c>
      <c r="I25" s="20"/>
      <c r="J25" s="20"/>
      <c r="K25" s="20"/>
      <c r="L25"/>
      <c r="M25"/>
      <c r="N25"/>
      <c r="O25"/>
      <c r="P25"/>
      <c r="Q25"/>
      <c r="R25"/>
      <c r="S25"/>
      <c r="T25"/>
      <c r="U25"/>
    </row>
    <row r="26" spans="1:21" ht="14.5" x14ac:dyDescent="0.35">
      <c r="A26"/>
      <c r="I26" s="20"/>
      <c r="J26" s="20"/>
      <c r="K26" s="20"/>
      <c r="L26"/>
      <c r="M26"/>
      <c r="N26"/>
      <c r="O26"/>
      <c r="P26"/>
      <c r="Q26"/>
      <c r="R26"/>
      <c r="S26"/>
      <c r="T26"/>
      <c r="U26"/>
    </row>
    <row r="27" spans="1:21" ht="23" x14ac:dyDescent="0.9">
      <c r="A27"/>
      <c r="B27" s="54" t="s">
        <v>129</v>
      </c>
      <c r="I27" s="20"/>
      <c r="J27" s="20"/>
      <c r="K27" s="20"/>
      <c r="L27"/>
      <c r="M27"/>
      <c r="N27"/>
      <c r="O27"/>
      <c r="P27"/>
      <c r="Q27"/>
      <c r="R27"/>
      <c r="S27"/>
      <c r="T27"/>
      <c r="U27"/>
    </row>
    <row r="28" spans="1:21" ht="14.5" x14ac:dyDescent="0.35">
      <c r="A28"/>
      <c r="B28" s="17"/>
      <c r="I28"/>
      <c r="J28"/>
      <c r="K28"/>
      <c r="L28"/>
      <c r="M28"/>
      <c r="N28"/>
      <c r="O28"/>
      <c r="P28"/>
      <c r="Q28"/>
      <c r="R28"/>
      <c r="S28"/>
      <c r="T28"/>
      <c r="U28"/>
    </row>
    <row r="29" spans="1:21" ht="14.5" x14ac:dyDescent="0.35">
      <c r="A29"/>
      <c r="B29" s="17"/>
      <c r="I29"/>
      <c r="J29"/>
      <c r="K29"/>
      <c r="L29"/>
      <c r="M29"/>
      <c r="N29"/>
      <c r="O29"/>
      <c r="P29"/>
      <c r="Q29"/>
      <c r="R29"/>
      <c r="S29"/>
      <c r="T29"/>
      <c r="U29"/>
    </row>
    <row r="30" spans="1:21" ht="14.5" x14ac:dyDescent="0.35">
      <c r="A30"/>
      <c r="B30" s="17"/>
      <c r="I30"/>
      <c r="J30"/>
      <c r="K30"/>
      <c r="L30"/>
      <c r="M30"/>
      <c r="N30"/>
      <c r="O30"/>
      <c r="P30"/>
      <c r="Q30"/>
      <c r="R30"/>
      <c r="S30"/>
      <c r="T30"/>
      <c r="U30"/>
    </row>
    <row r="31" spans="1:21" ht="14.5" x14ac:dyDescent="0.35">
      <c r="A31"/>
      <c r="I31"/>
      <c r="J31"/>
      <c r="K31"/>
      <c r="L31"/>
      <c r="M31"/>
      <c r="N31"/>
      <c r="O31"/>
      <c r="P31"/>
      <c r="Q31"/>
      <c r="R31"/>
      <c r="S31"/>
      <c r="T31"/>
      <c r="U31"/>
    </row>
    <row r="32" spans="1:21" ht="14.5" x14ac:dyDescent="0.35">
      <c r="A32"/>
      <c r="I32"/>
      <c r="J32"/>
      <c r="K32"/>
      <c r="L32"/>
      <c r="M32"/>
      <c r="N32"/>
      <c r="O32"/>
      <c r="P32"/>
      <c r="Q32"/>
      <c r="R32"/>
      <c r="S32"/>
      <c r="T32"/>
      <c r="U32"/>
    </row>
    <row r="33" spans="1:21" ht="14.5" x14ac:dyDescent="0.35">
      <c r="A33"/>
      <c r="I33"/>
      <c r="J33"/>
      <c r="K33"/>
      <c r="L33"/>
      <c r="M33"/>
      <c r="N33"/>
      <c r="O33"/>
      <c r="P33"/>
      <c r="Q33"/>
      <c r="R33"/>
      <c r="S33"/>
      <c r="T33"/>
      <c r="U33"/>
    </row>
    <row r="34" spans="1:21" ht="14.5" x14ac:dyDescent="0.35">
      <c r="A34"/>
      <c r="I34"/>
      <c r="J34"/>
      <c r="K34"/>
      <c r="L34"/>
      <c r="M34"/>
      <c r="N34"/>
      <c r="O34"/>
      <c r="P34"/>
      <c r="Q34"/>
      <c r="R34"/>
      <c r="S34"/>
      <c r="T34"/>
      <c r="U34"/>
    </row>
    <row r="35" spans="1:21" ht="14.5" x14ac:dyDescent="0.35">
      <c r="A35"/>
      <c r="I35"/>
      <c r="J35"/>
      <c r="K35"/>
      <c r="L35"/>
      <c r="M35"/>
      <c r="N35"/>
      <c r="O35"/>
      <c r="P35"/>
      <c r="Q35"/>
      <c r="R35"/>
      <c r="S35"/>
      <c r="T35"/>
      <c r="U35"/>
    </row>
    <row r="36" spans="1:21" ht="14.5" x14ac:dyDescent="0.35">
      <c r="A36"/>
      <c r="I36"/>
      <c r="J36"/>
      <c r="K36"/>
      <c r="L36"/>
      <c r="M36"/>
      <c r="N36"/>
      <c r="O36"/>
      <c r="P36"/>
      <c r="Q36"/>
      <c r="R36"/>
      <c r="S36"/>
      <c r="T36"/>
      <c r="U36"/>
    </row>
    <row r="37" spans="1:21" ht="14.5" x14ac:dyDescent="0.35">
      <c r="A37"/>
      <c r="I37"/>
      <c r="J37"/>
      <c r="K37"/>
      <c r="L37"/>
      <c r="M37"/>
      <c r="N37"/>
      <c r="O37"/>
      <c r="P37"/>
      <c r="Q37"/>
      <c r="R37"/>
      <c r="S37"/>
      <c r="T37"/>
      <c r="U37"/>
    </row>
    <row r="38" spans="1:21" ht="14.5" x14ac:dyDescent="0.35">
      <c r="A38"/>
      <c r="I38"/>
      <c r="J38"/>
      <c r="K38"/>
      <c r="L38"/>
      <c r="M38"/>
      <c r="N38"/>
      <c r="O38"/>
      <c r="P38"/>
      <c r="Q38"/>
      <c r="R38"/>
      <c r="S38"/>
      <c r="T38"/>
      <c r="U38"/>
    </row>
    <row r="39" spans="1:21" ht="14.5" x14ac:dyDescent="0.35">
      <c r="A39"/>
      <c r="I39"/>
      <c r="J39"/>
      <c r="K39"/>
      <c r="L39"/>
      <c r="M39"/>
      <c r="N39"/>
      <c r="O39"/>
      <c r="P39"/>
      <c r="Q39"/>
      <c r="R39"/>
      <c r="S39"/>
      <c r="T39"/>
      <c r="U39"/>
    </row>
    <row r="40" spans="1:21" ht="14.5" x14ac:dyDescent="0.35">
      <c r="A40"/>
      <c r="I40"/>
      <c r="J40"/>
      <c r="K40"/>
      <c r="L40"/>
      <c r="M40"/>
      <c r="N40"/>
      <c r="O40"/>
      <c r="P40"/>
      <c r="Q40"/>
      <c r="R40"/>
      <c r="S40"/>
      <c r="T40"/>
      <c r="U40"/>
    </row>
    <row r="41" spans="1:21" ht="14.5" x14ac:dyDescent="0.35">
      <c r="A41"/>
      <c r="I41"/>
      <c r="J41"/>
      <c r="K41"/>
      <c r="L41"/>
      <c r="M41"/>
      <c r="N41"/>
      <c r="O41"/>
      <c r="P41"/>
      <c r="Q41"/>
      <c r="R41"/>
      <c r="S41"/>
      <c r="T41"/>
      <c r="U41"/>
    </row>
    <row r="42" spans="1:21" ht="14.5" x14ac:dyDescent="0.35">
      <c r="A42"/>
      <c r="I42"/>
      <c r="J42"/>
      <c r="K42"/>
      <c r="L42"/>
      <c r="M42"/>
      <c r="N42"/>
      <c r="O42"/>
      <c r="P42"/>
      <c r="Q42"/>
      <c r="R42"/>
      <c r="S42"/>
      <c r="T42"/>
      <c r="U42"/>
    </row>
    <row r="43" spans="1:21" ht="14.5" x14ac:dyDescent="0.35">
      <c r="A43"/>
      <c r="I43"/>
      <c r="J43"/>
      <c r="K43"/>
      <c r="L43"/>
      <c r="M43"/>
      <c r="N43"/>
      <c r="O43"/>
      <c r="P43"/>
      <c r="Q43"/>
      <c r="R43"/>
      <c r="S43"/>
      <c r="T43"/>
      <c r="U43"/>
    </row>
    <row r="44" spans="1:21" ht="14.5" x14ac:dyDescent="0.35">
      <c r="A44"/>
      <c r="I44"/>
      <c r="J44"/>
      <c r="K44"/>
      <c r="L44"/>
      <c r="M44"/>
      <c r="N44"/>
      <c r="O44"/>
      <c r="P44"/>
      <c r="Q44"/>
      <c r="R44"/>
      <c r="S44"/>
      <c r="T44"/>
      <c r="U44"/>
    </row>
    <row r="45" spans="1:21" ht="14.5" x14ac:dyDescent="0.35">
      <c r="A45"/>
      <c r="I45"/>
      <c r="J45"/>
      <c r="K45"/>
      <c r="L45"/>
      <c r="M45"/>
      <c r="N45"/>
      <c r="O45"/>
      <c r="P45"/>
      <c r="Q45"/>
      <c r="R45"/>
      <c r="S45"/>
      <c r="T45"/>
      <c r="U45"/>
    </row>
    <row r="46" spans="1:21" ht="14.5" x14ac:dyDescent="0.35">
      <c r="A46"/>
      <c r="I46"/>
      <c r="J46"/>
      <c r="K46"/>
      <c r="L46"/>
      <c r="M46"/>
      <c r="N46"/>
      <c r="O46"/>
      <c r="P46"/>
      <c r="Q46"/>
      <c r="R46"/>
      <c r="S46"/>
      <c r="T46"/>
      <c r="U46"/>
    </row>
    <row r="47" spans="1:21" ht="14.5" x14ac:dyDescent="0.35">
      <c r="A47"/>
      <c r="I47"/>
      <c r="J47"/>
      <c r="K47"/>
      <c r="L47"/>
      <c r="M47"/>
      <c r="N47"/>
      <c r="O47"/>
      <c r="P47"/>
      <c r="Q47"/>
      <c r="R47"/>
      <c r="S47"/>
      <c r="T47"/>
      <c r="U47"/>
    </row>
    <row r="48" spans="1:21" ht="14.5" x14ac:dyDescent="0.35">
      <c r="A48"/>
      <c r="I48"/>
      <c r="J48"/>
      <c r="K48"/>
      <c r="L48"/>
      <c r="M48"/>
      <c r="N48"/>
      <c r="O48"/>
      <c r="P48"/>
      <c r="Q48"/>
      <c r="R48"/>
      <c r="S48"/>
      <c r="T48"/>
      <c r="U48"/>
    </row>
    <row r="49" spans="1:21" ht="14.5" x14ac:dyDescent="0.35">
      <c r="A49"/>
      <c r="I49"/>
      <c r="J49"/>
      <c r="K49"/>
      <c r="L49"/>
      <c r="M49"/>
      <c r="N49"/>
      <c r="O49"/>
      <c r="P49"/>
      <c r="Q49"/>
      <c r="R49"/>
      <c r="S49"/>
      <c r="T49"/>
      <c r="U49"/>
    </row>
    <row r="50" spans="1:21" ht="14.5" x14ac:dyDescent="0.35">
      <c r="A50" s="16"/>
      <c r="I50"/>
      <c r="J50"/>
      <c r="K50"/>
      <c r="L50"/>
      <c r="M50"/>
      <c r="N50"/>
      <c r="O50"/>
      <c r="P50"/>
      <c r="Q50"/>
      <c r="R50"/>
      <c r="S50"/>
      <c r="T50"/>
      <c r="U50"/>
    </row>
    <row r="51" spans="1:21" ht="14.5" x14ac:dyDescent="0.35">
      <c r="I51"/>
      <c r="J51"/>
      <c r="K51"/>
      <c r="L51"/>
      <c r="M51"/>
      <c r="N51"/>
      <c r="O51"/>
      <c r="P51"/>
      <c r="Q51"/>
      <c r="R51"/>
      <c r="S51"/>
      <c r="T51"/>
      <c r="U51"/>
    </row>
  </sheetData>
  <sheetProtection algorithmName="SHA-512" hashValue="ahBdGnk0XdNfRcmPU71SqXNTDao5BI+vzxlzmrR1OXvqW9WfO/PFWDN1z0NCBh+7pHEM4g6xWs7ABt8NJCV0EQ==" saltValue="XZzQ87TQyJBtrj0y42R18Q==" spinCount="100000" sheet="1" formatCells="0" insertRows="0"/>
  <mergeCells count="5">
    <mergeCell ref="B2:C2"/>
    <mergeCell ref="B24:C24"/>
    <mergeCell ref="B25:C25"/>
    <mergeCell ref="B8:C8"/>
    <mergeCell ref="B11:G11"/>
  </mergeCells>
  <dataValidations count="1">
    <dataValidation type="decimal" operator="greaterThan" allowBlank="1" showInputMessage="1" showErrorMessage="1" sqref="E13:E23">
      <formula1>-1</formula1>
    </dataValidation>
  </dataValidation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25"/>
  <sheetViews>
    <sheetView showGridLines="0" rightToLeft="1" zoomScale="60" zoomScaleNormal="60" workbookViewId="0">
      <selection activeCell="B1" sqref="B1"/>
    </sheetView>
  </sheetViews>
  <sheetFormatPr defaultRowHeight="14.5" x14ac:dyDescent="0.35"/>
  <cols>
    <col min="1" max="1" width="6.6328125" customWidth="1"/>
    <col min="2" max="2" width="20.54296875" customWidth="1"/>
    <col min="3" max="3" width="10.81640625" customWidth="1"/>
    <col min="5" max="5" width="37.08984375" customWidth="1"/>
    <col min="6" max="6" width="42.08984375" customWidth="1"/>
  </cols>
  <sheetData>
    <row r="1" spans="2:9" ht="31.5" x14ac:dyDescent="1.2">
      <c r="B1" s="21" t="s">
        <v>7</v>
      </c>
      <c r="C1" s="128"/>
      <c r="D1" s="128"/>
      <c r="E1" s="128"/>
      <c r="F1" s="128"/>
    </row>
    <row r="2" spans="2:9" ht="26.5" x14ac:dyDescent="0.35">
      <c r="B2" s="208" t="s">
        <v>193</v>
      </c>
      <c r="C2" s="185"/>
      <c r="D2" s="185"/>
      <c r="E2" s="185"/>
      <c r="F2" s="185"/>
    </row>
    <row r="3" spans="2:9" ht="25.5" x14ac:dyDescent="1">
      <c r="B3" s="209" t="s">
        <v>195</v>
      </c>
      <c r="C3" s="210"/>
      <c r="D3" s="210"/>
      <c r="E3" s="211"/>
      <c r="F3" s="134">
        <v>0</v>
      </c>
    </row>
    <row r="4" spans="2:9" ht="25.5" x14ac:dyDescent="1">
      <c r="B4" s="209" t="s">
        <v>196</v>
      </c>
      <c r="C4" s="210"/>
      <c r="D4" s="210"/>
      <c r="E4" s="211"/>
      <c r="F4" s="134">
        <v>0</v>
      </c>
    </row>
    <row r="5" spans="2:9" ht="25.5" x14ac:dyDescent="1">
      <c r="B5" s="209" t="s">
        <v>197</v>
      </c>
      <c r="C5" s="210"/>
      <c r="D5" s="210"/>
      <c r="E5" s="211"/>
      <c r="F5" s="134">
        <v>0</v>
      </c>
    </row>
    <row r="6" spans="2:9" ht="25.5" x14ac:dyDescent="1">
      <c r="B6" s="209" t="s">
        <v>198</v>
      </c>
      <c r="C6" s="210"/>
      <c r="D6" s="210"/>
      <c r="E6" s="211"/>
      <c r="F6" s="134">
        <v>0</v>
      </c>
    </row>
    <row r="7" spans="2:9" ht="25.5" x14ac:dyDescent="1">
      <c r="B7" s="212" t="s">
        <v>199</v>
      </c>
      <c r="C7" s="213"/>
      <c r="D7" s="213"/>
      <c r="E7" s="214"/>
      <c r="F7" s="134">
        <v>0</v>
      </c>
    </row>
    <row r="8" spans="2:9" ht="25.5" x14ac:dyDescent="0.35">
      <c r="B8" s="205" t="s">
        <v>208</v>
      </c>
      <c r="C8" s="206"/>
      <c r="D8" s="206"/>
      <c r="E8" s="207"/>
      <c r="F8" s="135">
        <f>SUM(F3:F7)</f>
        <v>0</v>
      </c>
    </row>
    <row r="9" spans="2:9" ht="25.5" x14ac:dyDescent="1">
      <c r="B9" s="69"/>
      <c r="C9" s="136"/>
      <c r="D9" s="137"/>
      <c r="E9" s="137"/>
      <c r="F9" s="69"/>
    </row>
    <row r="10" spans="2:9" ht="26.5" x14ac:dyDescent="0.35">
      <c r="B10" s="208" t="s">
        <v>194</v>
      </c>
      <c r="C10" s="185"/>
      <c r="D10" s="185"/>
      <c r="E10" s="185"/>
      <c r="F10" s="185"/>
    </row>
    <row r="11" spans="2:9" ht="25.5" x14ac:dyDescent="0.35">
      <c r="B11" s="209" t="s">
        <v>200</v>
      </c>
      <c r="C11" s="210"/>
      <c r="D11" s="210"/>
      <c r="E11" s="211"/>
      <c r="F11" s="138">
        <f>'القسم 3. القوى العاملة'!E10</f>
        <v>0</v>
      </c>
    </row>
    <row r="12" spans="2:9" ht="25.5" x14ac:dyDescent="0.35">
      <c r="B12" s="209" t="s">
        <v>201</v>
      </c>
      <c r="C12" s="210"/>
      <c r="D12" s="210"/>
      <c r="E12" s="211"/>
      <c r="F12" s="138">
        <f>'القسم 5. تطوير القدرات'!C9+'القسم 5. تطوير القدرات'!C12+'القسم 5. تطوير القدرات'!C15</f>
        <v>0</v>
      </c>
    </row>
    <row r="13" spans="2:9" ht="25.5" x14ac:dyDescent="0.35">
      <c r="B13" s="209" t="s">
        <v>268</v>
      </c>
      <c r="C13" s="210"/>
      <c r="D13" s="210"/>
      <c r="E13" s="211"/>
      <c r="F13" s="138">
        <f>'القسم 6. الإهلاك والإطفاء'!C9</f>
        <v>0</v>
      </c>
    </row>
    <row r="14" spans="2:9" ht="25.5" x14ac:dyDescent="1">
      <c r="B14" s="209" t="s">
        <v>202</v>
      </c>
      <c r="C14" s="210"/>
      <c r="D14" s="210"/>
      <c r="E14" s="211"/>
      <c r="F14" s="134">
        <v>0</v>
      </c>
    </row>
    <row r="15" spans="2:9" ht="25.5" x14ac:dyDescent="1">
      <c r="B15" s="209" t="s">
        <v>203</v>
      </c>
      <c r="C15" s="210"/>
      <c r="D15" s="210"/>
      <c r="E15" s="211"/>
      <c r="F15" s="134">
        <v>0</v>
      </c>
      <c r="I15" s="133"/>
    </row>
    <row r="16" spans="2:9" ht="25.5" x14ac:dyDescent="1">
      <c r="B16" s="209" t="s">
        <v>204</v>
      </c>
      <c r="C16" s="210"/>
      <c r="D16" s="210"/>
      <c r="E16" s="211"/>
      <c r="F16" s="134">
        <v>0</v>
      </c>
    </row>
    <row r="17" spans="2:18" ht="25.5" x14ac:dyDescent="1">
      <c r="B17" s="209" t="s">
        <v>205</v>
      </c>
      <c r="C17" s="210"/>
      <c r="D17" s="210"/>
      <c r="E17" s="211"/>
      <c r="F17" s="134">
        <v>0</v>
      </c>
    </row>
    <row r="18" spans="2:18" ht="25.5" x14ac:dyDescent="1">
      <c r="B18" s="209" t="s">
        <v>206</v>
      </c>
      <c r="C18" s="210"/>
      <c r="D18" s="210"/>
      <c r="E18" s="211"/>
      <c r="F18" s="134">
        <v>0</v>
      </c>
      <c r="R18" s="131"/>
    </row>
    <row r="19" spans="2:18" ht="25.5" x14ac:dyDescent="1">
      <c r="B19" s="202" t="s">
        <v>207</v>
      </c>
      <c r="C19" s="203"/>
      <c r="D19" s="203"/>
      <c r="E19" s="204"/>
      <c r="F19" s="134">
        <v>0</v>
      </c>
    </row>
    <row r="20" spans="2:18" ht="25.5" x14ac:dyDescent="1">
      <c r="B20" s="202" t="s">
        <v>207</v>
      </c>
      <c r="C20" s="203"/>
      <c r="D20" s="203"/>
      <c r="E20" s="204"/>
      <c r="F20" s="134">
        <v>0</v>
      </c>
    </row>
    <row r="21" spans="2:18" ht="25.5" x14ac:dyDescent="1">
      <c r="B21" s="202" t="s">
        <v>207</v>
      </c>
      <c r="C21" s="203"/>
      <c r="D21" s="203"/>
      <c r="E21" s="204"/>
      <c r="F21" s="134">
        <v>0</v>
      </c>
    </row>
    <row r="22" spans="2:18" ht="25.5" x14ac:dyDescent="1">
      <c r="B22" s="202" t="s">
        <v>207</v>
      </c>
      <c r="C22" s="203"/>
      <c r="D22" s="203"/>
      <c r="E22" s="204"/>
      <c r="F22" s="134">
        <v>0</v>
      </c>
    </row>
    <row r="23" spans="2:18" ht="25.5" x14ac:dyDescent="1">
      <c r="B23" s="202" t="s">
        <v>207</v>
      </c>
      <c r="C23" s="203"/>
      <c r="D23" s="203"/>
      <c r="E23" s="204"/>
      <c r="F23" s="134">
        <v>0</v>
      </c>
      <c r="J23" s="132"/>
    </row>
    <row r="24" spans="2:18" ht="25.5" x14ac:dyDescent="0.35">
      <c r="B24" s="215" t="s">
        <v>209</v>
      </c>
      <c r="C24" s="216"/>
      <c r="D24" s="216"/>
      <c r="E24" s="217"/>
      <c r="F24" s="135">
        <f>SUM(F11:F23)</f>
        <v>0</v>
      </c>
    </row>
    <row r="25" spans="2:18" ht="25.5" x14ac:dyDescent="0.35">
      <c r="B25" s="218" t="s">
        <v>210</v>
      </c>
      <c r="C25" s="219"/>
      <c r="D25" s="219"/>
      <c r="E25" s="219"/>
      <c r="F25" s="139">
        <f>F8-F24</f>
        <v>0</v>
      </c>
      <c r="G25" s="152" t="str">
        <f>IF(F25='القسم 4. السلع والخدمات'!C9, "","لا تطابق القسم 4")</f>
        <v/>
      </c>
    </row>
  </sheetData>
  <sheetProtection algorithmName="SHA-512" hashValue="ZElmEUDJ1/GrMVaEeewJjnkMJv+wWpYUOWvBXVHjC7RUFLeMDcxud7hB3d+osHvTP8Jcs6qt81iQzYL/0SXaRA==" saltValue="AjTtudwQuORztHZLApxw5g==" spinCount="100000" sheet="1" objects="1" scenarios="1"/>
  <mergeCells count="23">
    <mergeCell ref="B21:E21"/>
    <mergeCell ref="B22:E22"/>
    <mergeCell ref="B23:E23"/>
    <mergeCell ref="B24:E24"/>
    <mergeCell ref="B25:E25"/>
    <mergeCell ref="B2:F2"/>
    <mergeCell ref="B15:E15"/>
    <mergeCell ref="B16:E16"/>
    <mergeCell ref="B17:E17"/>
    <mergeCell ref="B18:E18"/>
    <mergeCell ref="B3:E3"/>
    <mergeCell ref="B4:E4"/>
    <mergeCell ref="B5:E5"/>
    <mergeCell ref="B6:E6"/>
    <mergeCell ref="B7:E7"/>
    <mergeCell ref="B19:E19"/>
    <mergeCell ref="B20:E20"/>
    <mergeCell ref="B8:E8"/>
    <mergeCell ref="B10:F10"/>
    <mergeCell ref="B11:E11"/>
    <mergeCell ref="B12:E12"/>
    <mergeCell ref="B13:E13"/>
    <mergeCell ref="B14:E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1"/>
  <sheetViews>
    <sheetView showGridLines="0" rightToLeft="1" zoomScale="60" zoomScaleNormal="60" workbookViewId="0">
      <selection activeCell="B1" sqref="B1"/>
    </sheetView>
  </sheetViews>
  <sheetFormatPr defaultColWidth="8.90625" defaultRowHeight="14.5" x14ac:dyDescent="0.35"/>
  <cols>
    <col min="1" max="1" width="4.36328125" style="3" customWidth="1"/>
    <col min="2" max="2" width="33" style="3" bestFit="1" customWidth="1"/>
    <col min="3" max="3" width="23.7265625" style="3" customWidth="1"/>
    <col min="4" max="4" width="255.6328125" style="3" bestFit="1" customWidth="1"/>
    <col min="5" max="5" width="66.7265625" style="3" bestFit="1" customWidth="1"/>
    <col min="6" max="15" width="11.7265625" style="3" customWidth="1"/>
    <col min="16" max="16384" width="8.90625" style="3"/>
  </cols>
  <sheetData>
    <row r="1" spans="2:5" ht="31.5" x14ac:dyDescent="1.2">
      <c r="B1" s="21" t="s">
        <v>191</v>
      </c>
    </row>
    <row r="2" spans="2:5" ht="26.5" x14ac:dyDescent="0.35">
      <c r="B2" s="220" t="s">
        <v>135</v>
      </c>
      <c r="C2" s="221"/>
      <c r="D2" s="221"/>
      <c r="E2" s="221"/>
    </row>
    <row r="3" spans="2:5" ht="23" x14ac:dyDescent="0.35">
      <c r="B3" s="87" t="s">
        <v>28</v>
      </c>
      <c r="C3" s="87" t="s">
        <v>29</v>
      </c>
      <c r="D3" s="87" t="s">
        <v>0</v>
      </c>
      <c r="E3" s="88" t="s">
        <v>186</v>
      </c>
    </row>
    <row r="4" spans="2:5" ht="18" customHeight="1" x14ac:dyDescent="0.35">
      <c r="B4" s="89" t="s">
        <v>88</v>
      </c>
      <c r="C4" s="90">
        <v>0.6</v>
      </c>
      <c r="D4" s="91" t="s">
        <v>136</v>
      </c>
      <c r="E4" s="92">
        <v>55</v>
      </c>
    </row>
    <row r="5" spans="2:5" ht="18" customHeight="1" x14ac:dyDescent="0.35">
      <c r="B5" s="89" t="s">
        <v>87</v>
      </c>
      <c r="C5" s="90">
        <v>0.4</v>
      </c>
      <c r="D5" s="91" t="s">
        <v>137</v>
      </c>
      <c r="E5" s="92">
        <v>56</v>
      </c>
    </row>
    <row r="6" spans="2:5" ht="18" customHeight="1" x14ac:dyDescent="0.35">
      <c r="B6" s="89" t="s">
        <v>70</v>
      </c>
      <c r="C6" s="90">
        <v>0.3</v>
      </c>
      <c r="D6" s="91" t="s">
        <v>138</v>
      </c>
      <c r="E6" s="93" t="s">
        <v>139</v>
      </c>
    </row>
    <row r="7" spans="2:5" ht="18" customHeight="1" x14ac:dyDescent="0.35">
      <c r="B7" s="89" t="s">
        <v>71</v>
      </c>
      <c r="C7" s="90">
        <v>0.7</v>
      </c>
      <c r="D7" s="91" t="s">
        <v>140</v>
      </c>
      <c r="E7" s="93" t="s">
        <v>141</v>
      </c>
    </row>
    <row r="8" spans="2:5" ht="18" customHeight="1" x14ac:dyDescent="0.35">
      <c r="B8" s="89" t="s">
        <v>72</v>
      </c>
      <c r="C8" s="90">
        <v>0.5</v>
      </c>
      <c r="D8" s="91" t="s">
        <v>142</v>
      </c>
      <c r="E8" s="93" t="s">
        <v>143</v>
      </c>
    </row>
    <row r="9" spans="2:5" ht="18" customHeight="1" x14ac:dyDescent="0.35">
      <c r="B9" s="89" t="s">
        <v>86</v>
      </c>
      <c r="C9" s="90">
        <v>0.2</v>
      </c>
      <c r="D9" s="91" t="s">
        <v>144</v>
      </c>
      <c r="E9" s="93" t="s">
        <v>143</v>
      </c>
    </row>
    <row r="10" spans="2:5" ht="18" customHeight="1" x14ac:dyDescent="0.35">
      <c r="B10" s="89" t="s">
        <v>73</v>
      </c>
      <c r="C10" s="90">
        <v>0.4</v>
      </c>
      <c r="D10" s="91" t="s">
        <v>145</v>
      </c>
      <c r="E10" s="93" t="s">
        <v>146</v>
      </c>
    </row>
    <row r="11" spans="2:5" ht="23" x14ac:dyDescent="0.35">
      <c r="B11" s="89" t="s">
        <v>93</v>
      </c>
      <c r="C11" s="90">
        <v>0.35</v>
      </c>
      <c r="D11" s="91" t="s">
        <v>147</v>
      </c>
      <c r="E11" s="93" t="s">
        <v>148</v>
      </c>
    </row>
    <row r="12" spans="2:5" ht="23" x14ac:dyDescent="0.35">
      <c r="B12" s="89" t="s">
        <v>92</v>
      </c>
      <c r="C12" s="90">
        <v>0.66051495239704217</v>
      </c>
      <c r="D12" s="91" t="s">
        <v>35</v>
      </c>
      <c r="E12" s="93" t="s">
        <v>149</v>
      </c>
    </row>
    <row r="13" spans="2:5" ht="23" x14ac:dyDescent="0.35">
      <c r="B13" s="89" t="s">
        <v>91</v>
      </c>
      <c r="C13" s="90">
        <v>0.74609377084317352</v>
      </c>
      <c r="D13" s="91" t="s">
        <v>36</v>
      </c>
      <c r="E13" s="93" t="s">
        <v>150</v>
      </c>
    </row>
    <row r="14" spans="2:5" ht="23" x14ac:dyDescent="0.35">
      <c r="B14" s="89" t="s">
        <v>25</v>
      </c>
      <c r="C14" s="90">
        <v>0.28539520179450295</v>
      </c>
      <c r="D14" s="91" t="s">
        <v>151</v>
      </c>
      <c r="E14" s="93" t="s">
        <v>152</v>
      </c>
    </row>
    <row r="15" spans="2:5" ht="23" x14ac:dyDescent="0.35">
      <c r="B15" s="89" t="s">
        <v>131</v>
      </c>
      <c r="C15" s="90">
        <v>0.69455779043326127</v>
      </c>
      <c r="D15" s="91" t="s">
        <v>153</v>
      </c>
      <c r="E15" s="93" t="s">
        <v>154</v>
      </c>
    </row>
    <row r="16" spans="2:5" ht="19.5" customHeight="1" x14ac:dyDescent="0.35">
      <c r="B16" s="89" t="s">
        <v>90</v>
      </c>
      <c r="C16" s="90">
        <v>0.4</v>
      </c>
      <c r="D16" s="91" t="s">
        <v>155</v>
      </c>
      <c r="E16" s="93" t="s">
        <v>156</v>
      </c>
    </row>
    <row r="17" spans="2:5" ht="23" x14ac:dyDescent="0.35">
      <c r="B17" s="89" t="s">
        <v>74</v>
      </c>
      <c r="C17" s="90">
        <v>0.3</v>
      </c>
      <c r="D17" s="91" t="s">
        <v>78</v>
      </c>
      <c r="E17" s="93" t="s">
        <v>157</v>
      </c>
    </row>
    <row r="18" spans="2:5" ht="23" x14ac:dyDescent="0.35">
      <c r="B18" s="89" t="s">
        <v>75</v>
      </c>
      <c r="C18" s="90">
        <v>0.2</v>
      </c>
      <c r="D18" s="91" t="s">
        <v>79</v>
      </c>
      <c r="E18" s="93" t="s">
        <v>157</v>
      </c>
    </row>
    <row r="19" spans="2:5" ht="23" x14ac:dyDescent="0.35">
      <c r="B19" s="89" t="s">
        <v>89</v>
      </c>
      <c r="C19" s="90">
        <v>0.3</v>
      </c>
      <c r="D19" s="91" t="s">
        <v>94</v>
      </c>
      <c r="E19" s="93" t="s">
        <v>158</v>
      </c>
    </row>
    <row r="20" spans="2:5" ht="23" x14ac:dyDescent="0.35">
      <c r="B20" s="89" t="s">
        <v>76</v>
      </c>
      <c r="C20" s="90">
        <v>0.6</v>
      </c>
      <c r="D20" s="91" t="s">
        <v>80</v>
      </c>
      <c r="E20" s="92">
        <v>68102</v>
      </c>
    </row>
    <row r="21" spans="2:5" ht="23" x14ac:dyDescent="0.35">
      <c r="B21" s="94" t="s">
        <v>77</v>
      </c>
      <c r="C21" s="90">
        <v>0.25</v>
      </c>
      <c r="D21" s="91" t="s">
        <v>159</v>
      </c>
      <c r="E21" s="93" t="s">
        <v>160</v>
      </c>
    </row>
    <row r="22" spans="2:5" ht="23" x14ac:dyDescent="0.35">
      <c r="B22" s="94" t="s">
        <v>95</v>
      </c>
      <c r="C22" s="90">
        <v>0.45</v>
      </c>
      <c r="D22" s="91" t="s">
        <v>81</v>
      </c>
      <c r="E22" s="93" t="s">
        <v>162</v>
      </c>
    </row>
    <row r="23" spans="2:5" ht="23" x14ac:dyDescent="0.35">
      <c r="B23" s="89" t="s">
        <v>97</v>
      </c>
      <c r="C23" s="90">
        <v>0.3</v>
      </c>
      <c r="D23" s="91" t="s">
        <v>161</v>
      </c>
      <c r="E23" s="93" t="s">
        <v>163</v>
      </c>
    </row>
    <row r="24" spans="2:5" ht="21.5" customHeight="1" x14ac:dyDescent="0.35">
      <c r="B24" s="89" t="s">
        <v>26</v>
      </c>
      <c r="C24" s="90">
        <v>0.2</v>
      </c>
      <c r="D24" s="91" t="s">
        <v>37</v>
      </c>
      <c r="E24" s="93" t="s">
        <v>164</v>
      </c>
    </row>
    <row r="25" spans="2:5" ht="23" x14ac:dyDescent="0.35">
      <c r="B25" s="89" t="s">
        <v>96</v>
      </c>
      <c r="C25" s="90">
        <v>0.05</v>
      </c>
      <c r="D25" s="91" t="s">
        <v>48</v>
      </c>
      <c r="E25" s="93" t="s">
        <v>165</v>
      </c>
    </row>
    <row r="26" spans="2:5" ht="23" x14ac:dyDescent="0.35">
      <c r="B26" s="89" t="s">
        <v>38</v>
      </c>
      <c r="C26" s="90">
        <v>0</v>
      </c>
      <c r="D26" s="91" t="s">
        <v>39</v>
      </c>
      <c r="E26" s="93" t="s">
        <v>165</v>
      </c>
    </row>
    <row r="27" spans="2:5" ht="23" x14ac:dyDescent="0.35">
      <c r="B27" s="91" t="s">
        <v>49</v>
      </c>
      <c r="C27" s="95">
        <v>0.56641542661936284</v>
      </c>
      <c r="D27" s="91" t="s">
        <v>50</v>
      </c>
      <c r="E27" s="93" t="s">
        <v>166</v>
      </c>
    </row>
    <row r="28" spans="2:5" ht="23" x14ac:dyDescent="0.35">
      <c r="B28" s="91" t="s">
        <v>54</v>
      </c>
      <c r="C28" s="95">
        <v>0.35</v>
      </c>
      <c r="D28" s="91" t="s">
        <v>167</v>
      </c>
      <c r="E28" s="93" t="s">
        <v>168</v>
      </c>
    </row>
    <row r="29" spans="2:5" ht="23" x14ac:dyDescent="0.35">
      <c r="B29" s="91" t="s">
        <v>98</v>
      </c>
      <c r="C29" s="95">
        <v>0.5</v>
      </c>
      <c r="D29" s="91" t="s">
        <v>99</v>
      </c>
      <c r="E29" s="93" t="s">
        <v>169</v>
      </c>
    </row>
    <row r="30" spans="2:5" ht="17.149999999999999" customHeight="1" x14ac:dyDescent="0.35">
      <c r="B30" s="91" t="s">
        <v>65</v>
      </c>
      <c r="C30" s="95">
        <v>0.1</v>
      </c>
      <c r="D30" s="91" t="s">
        <v>69</v>
      </c>
      <c r="E30" s="92">
        <v>20</v>
      </c>
    </row>
    <row r="31" spans="2:5" ht="23" x14ac:dyDescent="0.35">
      <c r="B31" s="91" t="s">
        <v>100</v>
      </c>
      <c r="C31" s="95">
        <v>0.2</v>
      </c>
      <c r="D31" s="91" t="s">
        <v>170</v>
      </c>
      <c r="E31" s="93" t="s">
        <v>171</v>
      </c>
    </row>
    <row r="32" spans="2:5" ht="23" x14ac:dyDescent="0.35">
      <c r="B32" s="91" t="s">
        <v>64</v>
      </c>
      <c r="C32" s="95">
        <v>0.4</v>
      </c>
      <c r="D32" s="91" t="s">
        <v>101</v>
      </c>
      <c r="E32" s="93" t="s">
        <v>172</v>
      </c>
    </row>
    <row r="33" spans="1:5" ht="23" x14ac:dyDescent="0.35">
      <c r="B33" s="91" t="s">
        <v>105</v>
      </c>
      <c r="C33" s="95">
        <v>0.34209939835533126</v>
      </c>
      <c r="D33" s="91" t="s">
        <v>51</v>
      </c>
      <c r="E33" s="93" t="s">
        <v>173</v>
      </c>
    </row>
    <row r="34" spans="1:5" ht="23" x14ac:dyDescent="0.35">
      <c r="B34" s="91" t="s">
        <v>104</v>
      </c>
      <c r="C34" s="95">
        <v>0.3</v>
      </c>
      <c r="D34" s="91" t="s">
        <v>109</v>
      </c>
      <c r="E34" s="93" t="s">
        <v>174</v>
      </c>
    </row>
    <row r="35" spans="1:5" ht="23" x14ac:dyDescent="0.35">
      <c r="B35" s="91" t="s">
        <v>103</v>
      </c>
      <c r="C35" s="95">
        <v>0.5</v>
      </c>
      <c r="D35" s="91" t="s">
        <v>55</v>
      </c>
      <c r="E35" s="93" t="s">
        <v>175</v>
      </c>
    </row>
    <row r="36" spans="1:5" ht="23" x14ac:dyDescent="0.35">
      <c r="B36" s="91" t="s">
        <v>102</v>
      </c>
      <c r="C36" s="95">
        <v>0.6</v>
      </c>
      <c r="D36" s="91" t="s">
        <v>176</v>
      </c>
      <c r="E36" s="92">
        <v>25114</v>
      </c>
    </row>
    <row r="37" spans="1:5" ht="23" x14ac:dyDescent="0.35">
      <c r="B37" s="89" t="s">
        <v>116</v>
      </c>
      <c r="C37" s="90">
        <v>0.15</v>
      </c>
      <c r="D37" s="91" t="s">
        <v>117</v>
      </c>
      <c r="E37" s="93" t="s">
        <v>187</v>
      </c>
    </row>
    <row r="38" spans="1:5" ht="21" customHeight="1" x14ac:dyDescent="0.35">
      <c r="B38" s="91" t="s">
        <v>52</v>
      </c>
      <c r="C38" s="95">
        <v>0.22</v>
      </c>
      <c r="D38" s="91" t="s">
        <v>53</v>
      </c>
      <c r="E38" s="93" t="s">
        <v>188</v>
      </c>
    </row>
    <row r="39" spans="1:5" ht="21.4" customHeight="1" x14ac:dyDescent="0.35">
      <c r="B39" s="91" t="s">
        <v>106</v>
      </c>
      <c r="C39" s="95">
        <v>0.7</v>
      </c>
      <c r="D39" s="91" t="s">
        <v>68</v>
      </c>
      <c r="E39" s="93" t="s">
        <v>177</v>
      </c>
    </row>
    <row r="40" spans="1:5" ht="23" x14ac:dyDescent="0.35">
      <c r="B40" s="91" t="s">
        <v>107</v>
      </c>
      <c r="C40" s="95">
        <v>0.05</v>
      </c>
      <c r="D40" s="91" t="s">
        <v>40</v>
      </c>
      <c r="E40" s="93" t="s">
        <v>178</v>
      </c>
    </row>
    <row r="41" spans="1:5" ht="23" x14ac:dyDescent="0.35">
      <c r="B41" s="91" t="s">
        <v>108</v>
      </c>
      <c r="C41" s="95">
        <v>0</v>
      </c>
      <c r="D41" s="91" t="s">
        <v>84</v>
      </c>
      <c r="E41" s="93" t="s">
        <v>165</v>
      </c>
    </row>
    <row r="42" spans="1:5" ht="19.5" customHeight="1" x14ac:dyDescent="0.35">
      <c r="B42" s="91" t="s">
        <v>66</v>
      </c>
      <c r="C42" s="95">
        <v>0.5</v>
      </c>
      <c r="D42" s="91" t="s">
        <v>67</v>
      </c>
      <c r="E42" s="93" t="s">
        <v>179</v>
      </c>
    </row>
    <row r="43" spans="1:5" x14ac:dyDescent="0.35">
      <c r="A43" s="130"/>
      <c r="B43" s="129" t="s">
        <v>192</v>
      </c>
      <c r="C43" s="96"/>
      <c r="D43" s="96"/>
      <c r="E43" s="97"/>
    </row>
    <row r="44" spans="1:5" x14ac:dyDescent="0.35">
      <c r="B44" s="98"/>
      <c r="C44" s="98"/>
      <c r="D44" s="98"/>
      <c r="E44" s="98"/>
    </row>
    <row r="45" spans="1:5" x14ac:dyDescent="0.35">
      <c r="B45" s="98"/>
      <c r="C45" s="98"/>
      <c r="D45" s="98"/>
      <c r="E45" s="98"/>
    </row>
    <row r="46" spans="1:5" x14ac:dyDescent="0.35">
      <c r="B46" s="98"/>
      <c r="C46" s="98"/>
      <c r="D46" s="98"/>
      <c r="E46" s="98"/>
    </row>
    <row r="47" spans="1:5" x14ac:dyDescent="0.35">
      <c r="B47" s="98"/>
      <c r="C47" s="98"/>
      <c r="D47" s="98"/>
      <c r="E47" s="98"/>
    </row>
    <row r="48" spans="1:5" x14ac:dyDescent="0.35">
      <c r="B48" s="98"/>
      <c r="C48" s="98"/>
      <c r="D48" s="98"/>
      <c r="E48" s="98"/>
    </row>
    <row r="49" spans="2:5" x14ac:dyDescent="0.35">
      <c r="B49" s="98"/>
      <c r="C49" s="98"/>
      <c r="D49" s="98"/>
      <c r="E49" s="98"/>
    </row>
    <row r="50" spans="2:5" x14ac:dyDescent="0.35">
      <c r="B50" s="98"/>
      <c r="C50" s="98"/>
      <c r="D50" s="98"/>
      <c r="E50" s="98"/>
    </row>
    <row r="51" spans="2:5" x14ac:dyDescent="0.35">
      <c r="B51" s="98"/>
      <c r="C51" s="98"/>
      <c r="D51" s="98"/>
      <c r="E51" s="98"/>
    </row>
    <row r="52" spans="2:5" x14ac:dyDescent="0.35">
      <c r="B52" s="98"/>
      <c r="C52" s="98"/>
      <c r="D52" s="98"/>
      <c r="E52" s="98"/>
    </row>
    <row r="53" spans="2:5" x14ac:dyDescent="0.35">
      <c r="B53" s="98"/>
      <c r="C53" s="98"/>
      <c r="D53" s="98"/>
      <c r="E53" s="98"/>
    </row>
    <row r="54" spans="2:5" x14ac:dyDescent="0.35">
      <c r="B54" s="98"/>
      <c r="C54" s="98"/>
      <c r="D54" s="98"/>
      <c r="E54" s="98"/>
    </row>
    <row r="55" spans="2:5" x14ac:dyDescent="0.35">
      <c r="B55" s="98"/>
      <c r="C55" s="98"/>
      <c r="D55" s="98"/>
      <c r="E55" s="98"/>
    </row>
    <row r="56" spans="2:5" x14ac:dyDescent="0.35">
      <c r="B56" s="98"/>
      <c r="C56" s="98"/>
      <c r="D56" s="98"/>
      <c r="E56" s="98"/>
    </row>
    <row r="57" spans="2:5" x14ac:dyDescent="0.35">
      <c r="B57" s="98"/>
      <c r="C57" s="98"/>
      <c r="D57" s="98"/>
      <c r="E57" s="98"/>
    </row>
    <row r="58" spans="2:5" x14ac:dyDescent="0.35">
      <c r="B58" s="98"/>
      <c r="C58" s="98"/>
      <c r="D58" s="98"/>
      <c r="E58" s="98"/>
    </row>
    <row r="59" spans="2:5" x14ac:dyDescent="0.35">
      <c r="B59" s="98"/>
      <c r="C59" s="98"/>
      <c r="D59" s="98"/>
      <c r="E59" s="98"/>
    </row>
    <row r="60" spans="2:5" x14ac:dyDescent="0.35">
      <c r="B60" s="98"/>
      <c r="C60" s="98"/>
      <c r="D60" s="98"/>
      <c r="E60" s="98"/>
    </row>
    <row r="61" spans="2:5" x14ac:dyDescent="0.35">
      <c r="B61" s="98"/>
      <c r="C61" s="98"/>
      <c r="D61" s="98"/>
      <c r="E61" s="98"/>
    </row>
  </sheetData>
  <sheetProtection algorithmName="SHA-512" hashValue="I5e1wS/sJ1BPCt8ajbbAO2Wj69OhWh7WnbzNSHqoip/EUC41qdl3yWQM7u7gtG9FtE5vfBquQCEzXQRScnB4Fw==" saltValue="cheNQ7jKhIcLvHSw3lHc8Q==" spinCount="100000" sheet="1" objects="1" scenarios="1" formatCells="0" formatColumns="0" formatRows="0"/>
  <mergeCells count="1">
    <mergeCell ref="B2:E2"/>
  </mergeCells>
  <hyperlinks>
    <hyperlink ref="B43" r:id="rId1" display="1. International Standard Industrial Classification"/>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9</vt:i4>
      </vt:variant>
    </vt:vector>
  </HeadingPairs>
  <TitlesOfParts>
    <vt:vector size="9" baseType="lpstr">
      <vt:lpstr>نظرة عامة</vt:lpstr>
      <vt:lpstr>القسم 1. معلومات المنشأة</vt:lpstr>
      <vt:lpstr>القسم2.تقييم نسبةالمحتوى المحلي</vt:lpstr>
      <vt:lpstr>القسم 3. القوى العاملة</vt:lpstr>
      <vt:lpstr>القسم 4. السلع والخدمات</vt:lpstr>
      <vt:lpstr>القسم 5. تطوير القدرات</vt:lpstr>
      <vt:lpstr>القسم 6. الإهلاك والإطفاء</vt:lpstr>
      <vt:lpstr>الملحق أ</vt:lpstr>
      <vt:lpstr>الملحق ب</vt:lpstr>
    </vt:vector>
  </TitlesOfParts>
  <Company>The Boston Consulting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Klishevich Nina</dc:creator>
  <cp:lastModifiedBy>Hasan Alsuhebany</cp:lastModifiedBy>
  <dcterms:created xsi:type="dcterms:W3CDTF">2017-06-19T08:29:53Z</dcterms:created>
  <dcterms:modified xsi:type="dcterms:W3CDTF">2020-05-02T20:56:22Z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